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22E38F68-5CE9-4023-936B-9760F875DF1D}" xr6:coauthVersionLast="43" xr6:coauthVersionMax="43" xr10:uidLastSave="{00000000-0000-0000-0000-000000000000}"/>
  <bookViews>
    <workbookView xWindow="840" yWindow="240" windowWidth="9930" windowHeight="9915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57" i="13"/>
  <c r="J52" i="13"/>
  <c r="J44" i="13"/>
  <c r="J34" i="13"/>
  <c r="J33" i="13"/>
  <c r="J28" i="13"/>
  <c r="J20" i="13"/>
  <c r="J17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8" i="15" s="1"/>
  <c r="G59" i="11"/>
  <c r="G59" i="15" s="1"/>
  <c r="G12" i="11"/>
  <c r="G12" i="15" s="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J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E52" i="15" l="1"/>
  <c r="E44" i="15"/>
  <c r="E36" i="15"/>
  <c r="E28" i="15"/>
  <c r="J28" i="15" s="1"/>
  <c r="E20" i="15"/>
  <c r="F52" i="15"/>
  <c r="J52" i="15" s="1"/>
  <c r="F50" i="15"/>
  <c r="F44" i="15"/>
  <c r="F42" i="15"/>
  <c r="F36" i="15"/>
  <c r="F34" i="15"/>
  <c r="F28" i="15"/>
  <c r="F26" i="15"/>
  <c r="F20" i="15"/>
  <c r="J20" i="15" s="1"/>
  <c r="F18" i="15"/>
  <c r="G52" i="15"/>
  <c r="G50" i="15"/>
  <c r="G44" i="15"/>
  <c r="G42" i="15"/>
  <c r="G36" i="15"/>
  <c r="G34" i="15"/>
  <c r="G28" i="15"/>
  <c r="G26" i="15"/>
  <c r="G20" i="15"/>
  <c r="G18" i="15"/>
  <c r="E12" i="15"/>
  <c r="J12" i="15" s="1"/>
  <c r="J44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24" i="15" s="1"/>
  <c r="J47" i="11"/>
  <c r="E47" i="15"/>
  <c r="J39" i="11"/>
  <c r="E39" i="15"/>
  <c r="J39" i="15" s="1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36" i="15"/>
  <c r="J27" i="11"/>
  <c r="J19" i="11"/>
  <c r="J51" i="15"/>
  <c r="J17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2" i="15" l="1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<sst xmlns="http://schemas.openxmlformats.org/spreadsheetml/2006/main" count="255" uniqueCount="64">
  <si>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</si>
  <si>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</si>
  <si>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</si>
  <si>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</si>
  <si>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</si>
  <si>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</si>
  <si>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</si>
  <si>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</si>
  <si>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</si>
  <si>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</si>
  <si>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</si>
  <si>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</si>
  <si>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</si>
  <si>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</si>
  <si>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</si>
  <si>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</si>
  <si>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</si>
  <si>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</si>
  <si>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</si>
  <si>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</si>
  <si>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</si>
  <si>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</si>
  <si>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</si>
  <si>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</si>
  <si>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</si>
  <si>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</si>
  <si>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</si>
  <si>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</si>
  <si>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</si>
  <si>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</si>
  <si>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</si>
  <si>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</si>
  <si>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</si>
  <si>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</si>
  <si>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</si>
  <si>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</si>
  <si>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</si>
  <si>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</si>
  <si>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</si>
  <si>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</si>
  <si>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</si>
  <si>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</si>
  <si>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</si>
  <si>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</si>
  <si>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</si>
  <si>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</si>
  <si>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</si>
  <si>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</si>
  <si>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</si>
  <si>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</si>
  <si>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</si>
  <si>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</si>
  <si>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</si>
  <si>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</si>
  <si>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</si>
  <si>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</si>
  <si>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</si>
  <si>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</si>
  <si>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Moore</t>
  </si>
  <si>
    <t>Robbins</t>
  </si>
  <si>
    <t>SR 1281 (Tarry Church Road)</t>
  </si>
  <si>
    <t>1049-2326</t>
  </si>
  <si>
    <t>466014W</t>
  </si>
  <si>
    <t>15 to 24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</si>
</sst>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2" zoomScale="80" zoomScaleNormal="80" workbookViewId="0">
      <selection activeCell="C125" sqref="C12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58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61</v>
      </c>
      <c r="P2" s="90"/>
      <c r="Q2" s="90"/>
      <c r="R2" s="90"/>
    </row>
    <row r="3" spans="1:18" x14ac:dyDescent="0.2">
      <c r="A3" s="7" t="s">
        <v>3</v>
      </c>
      <c r="B3" s="90" t="s">
        <v>59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60</v>
      </c>
      <c r="P3" s="90"/>
      <c r="Q3" s="90"/>
      <c r="R3" s="90"/>
    </row>
    <row r="4" spans="1:18" x14ac:dyDescent="0.2">
      <c r="A4" s="7" t="s">
        <v>7</v>
      </c>
      <c r="B4" s="90" t="s">
        <v>60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62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43537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56</v>
      </c>
      <c r="G11" s="88"/>
      <c r="H11" s="88"/>
      <c r="I11" s="55"/>
      <c r="J11" s="88" t="s">
        <v>57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22</v>
      </c>
      <c r="G13" s="76"/>
      <c r="H13" s="76"/>
      <c r="J13" s="76">
        <v>20</v>
      </c>
      <c r="K13" s="76"/>
      <c r="L13" s="76"/>
      <c r="N13" s="76">
        <v>21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21</v>
      </c>
      <c r="G14" s="76"/>
      <c r="H14" s="76"/>
      <c r="J14" s="77">
        <v>20</v>
      </c>
      <c r="K14" s="77"/>
      <c r="L14" s="77"/>
      <c r="N14" s="77">
        <v>21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63</v>
      </c>
      <c r="G15" s="76"/>
      <c r="H15" s="76"/>
      <c r="J15" s="76" t="s">
        <v>63</v>
      </c>
      <c r="K15" s="76"/>
      <c r="L15" s="76"/>
      <c r="N15" s="76" t="s">
        <v>63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28</v>
      </c>
      <c r="G16" s="76"/>
      <c r="H16" s="76"/>
      <c r="J16" s="77">
        <v>31</v>
      </c>
      <c r="K16" s="77"/>
      <c r="L16" s="77"/>
      <c r="N16" s="77">
        <v>31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11</v>
      </c>
      <c r="G17" s="76"/>
      <c r="H17" s="76"/>
      <c r="J17" s="77">
        <v>7</v>
      </c>
      <c r="K17" s="77"/>
      <c r="L17" s="77"/>
      <c r="N17" s="77">
        <v>7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25</v>
      </c>
      <c r="G18" s="76"/>
      <c r="H18" s="76"/>
      <c r="J18" s="77">
        <v>24</v>
      </c>
      <c r="K18" s="77"/>
      <c r="L18" s="77"/>
      <c r="N18" s="77">
        <v>25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</v>
      </c>
      <c r="G19" s="76"/>
      <c r="H19" s="76"/>
      <c r="J19" s="79">
        <v>0</v>
      </c>
      <c r="K19" s="77"/>
      <c r="L19" s="77"/>
      <c r="N19" s="79">
        <v>0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43537</v>
      </c>
      <c r="B23" s="16">
        <f>P7</f>
        <v>0</v>
      </c>
      <c r="C23" s="17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43537.041666600002</v>
      </c>
      <c r="B24" s="16">
        <f>B23+0.0416666</f>
        <v>4.1666599999999998E-2</v>
      </c>
      <c r="C24" s="17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43537.083333199997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43537.124999799998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3</v>
      </c>
      <c r="F26" s="18">
        <v>1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43537.1666664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43537.208333000002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43537.249999599997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2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</v>
      </c>
    </row>
    <row r="30" spans="1:18" x14ac:dyDescent="0.2">
      <c r="A30" s="15">
        <f t="shared" si="0"/>
        <v>43537.291666199999</v>
      </c>
      <c r="B30" s="16">
        <f t="shared" si="2"/>
        <v>0.29166619999999999</v>
      </c>
      <c r="C30" s="17">
        <v>0</v>
      </c>
      <c r="D30" s="71">
        <v>0</v>
      </c>
      <c r="E30" s="18">
        <v>1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</v>
      </c>
    </row>
    <row r="31" spans="1:18" x14ac:dyDescent="0.2">
      <c r="A31" s="15">
        <f t="shared" si="0"/>
        <v>43537.333332800001</v>
      </c>
      <c r="B31" s="16">
        <f t="shared" si="2"/>
        <v>0.33333279999999998</v>
      </c>
      <c r="C31" s="17">
        <v>0</v>
      </c>
      <c r="D31" s="71">
        <v>0</v>
      </c>
      <c r="E31" s="18">
        <v>1</v>
      </c>
      <c r="F31" s="18">
        <v>3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4</v>
      </c>
    </row>
    <row r="32" spans="1:18" x14ac:dyDescent="0.2">
      <c r="A32" s="15">
        <f t="shared" si="0"/>
        <v>43537.374999400003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2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</v>
      </c>
    </row>
    <row r="33" spans="1:18" x14ac:dyDescent="0.2">
      <c r="A33" s="15">
        <f t="shared" si="0"/>
        <v>43537.416665999997</v>
      </c>
      <c r="B33" s="16">
        <f t="shared" si="2"/>
        <v>0.41666599999999998</v>
      </c>
      <c r="C33" s="17">
        <v>0</v>
      </c>
      <c r="D33" s="71">
        <v>0</v>
      </c>
      <c r="E33" s="18">
        <v>1</v>
      </c>
      <c r="F33" s="18">
        <v>2</v>
      </c>
      <c r="G33" s="18">
        <v>2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5</v>
      </c>
    </row>
    <row r="34" spans="1:18" x14ac:dyDescent="0.2">
      <c r="A34" s="15">
        <f t="shared" si="0"/>
        <v>43537.458332599999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2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</v>
      </c>
    </row>
    <row r="35" spans="1:18" x14ac:dyDescent="0.2">
      <c r="A35" s="15">
        <f t="shared" si="0"/>
        <v>43537.499999200001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43537.541665800003</v>
      </c>
      <c r="B36" s="16">
        <f t="shared" si="2"/>
        <v>0.54166579999999998</v>
      </c>
      <c r="C36" s="17">
        <v>0</v>
      </c>
      <c r="D36" s="71">
        <v>2</v>
      </c>
      <c r="E36" s="18">
        <v>0</v>
      </c>
      <c r="F36" s="18">
        <v>3</v>
      </c>
      <c r="G36" s="18">
        <v>1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6</v>
      </c>
    </row>
    <row r="37" spans="1:18" x14ac:dyDescent="0.2">
      <c r="A37" s="15">
        <f t="shared" si="0"/>
        <v>43537.583332399998</v>
      </c>
      <c r="B37" s="16">
        <f t="shared" si="2"/>
        <v>0.58333239999999997</v>
      </c>
      <c r="C37" s="17">
        <v>0</v>
      </c>
      <c r="D37" s="71">
        <v>0</v>
      </c>
      <c r="E37" s="18">
        <v>1</v>
      </c>
      <c r="F37" s="18">
        <v>2</v>
      </c>
      <c r="G37" s="18">
        <v>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4</v>
      </c>
    </row>
    <row r="38" spans="1:18" x14ac:dyDescent="0.2">
      <c r="A38" s="15">
        <f t="shared" si="0"/>
        <v>43537.624999</v>
      </c>
      <c r="B38" s="16">
        <f t="shared" si="2"/>
        <v>0.62499899999999997</v>
      </c>
      <c r="C38" s="17">
        <v>0</v>
      </c>
      <c r="D38" s="71">
        <v>1</v>
      </c>
      <c r="E38" s="18">
        <v>1</v>
      </c>
      <c r="F38" s="18">
        <v>3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6</v>
      </c>
    </row>
    <row r="39" spans="1:18" x14ac:dyDescent="0.2">
      <c r="A39" s="15">
        <f t="shared" si="0"/>
        <v>43537.666665600002</v>
      </c>
      <c r="B39" s="16">
        <f t="shared" si="2"/>
        <v>0.66666559999999997</v>
      </c>
      <c r="C39" s="17">
        <v>0</v>
      </c>
      <c r="D39" s="71">
        <v>0</v>
      </c>
      <c r="E39" s="18">
        <v>2</v>
      </c>
      <c r="F39" s="18">
        <v>4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7</v>
      </c>
    </row>
    <row r="40" spans="1:18" x14ac:dyDescent="0.2">
      <c r="A40" s="15">
        <f t="shared" si="0"/>
        <v>43537.708332200003</v>
      </c>
      <c r="B40" s="16">
        <f t="shared" si="2"/>
        <v>0.70833219999999997</v>
      </c>
      <c r="C40" s="17">
        <v>0</v>
      </c>
      <c r="D40" s="71">
        <v>0</v>
      </c>
      <c r="E40" s="18">
        <v>1</v>
      </c>
      <c r="F40" s="18">
        <v>4</v>
      </c>
      <c r="G40" s="18">
        <v>1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6</v>
      </c>
    </row>
    <row r="41" spans="1:18" x14ac:dyDescent="0.2">
      <c r="A41" s="15">
        <f t="shared" si="0"/>
        <v>43537.749998799998</v>
      </c>
      <c r="B41" s="16">
        <f t="shared" si="2"/>
        <v>0.74999879999999997</v>
      </c>
      <c r="C41" s="17">
        <v>0</v>
      </c>
      <c r="D41" s="71">
        <v>0</v>
      </c>
      <c r="E41" s="18">
        <v>1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43537.7916654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4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4</v>
      </c>
    </row>
    <row r="43" spans="1:18" x14ac:dyDescent="0.2">
      <c r="A43" s="15">
        <f t="shared" si="0"/>
        <v>43537.833332000002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3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3</v>
      </c>
    </row>
    <row r="44" spans="1:18" x14ac:dyDescent="0.2">
      <c r="A44" s="15">
        <f t="shared" si="0"/>
        <v>43537.874998599997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</v>
      </c>
    </row>
    <row r="45" spans="1:18" x14ac:dyDescent="0.2">
      <c r="A45" s="15">
        <f t="shared" si="0"/>
        <v>43537.916665199999</v>
      </c>
      <c r="B45" s="16">
        <f t="shared" si="2"/>
        <v>0.91666519999999996</v>
      </c>
      <c r="C45" s="17">
        <v>0</v>
      </c>
      <c r="D45" s="71">
        <v>0</v>
      </c>
      <c r="E45" s="18">
        <v>1</v>
      </c>
      <c r="F45" s="18">
        <v>2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43537.9583318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43537.999998400002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43538.041664999997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43538.083331599999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43538.124998200001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1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43538.166664800003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43538.208331399997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1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1</v>
      </c>
    </row>
    <row r="53" spans="1:18" x14ac:dyDescent="0.2">
      <c r="A53" s="15">
        <f t="shared" si="0"/>
        <v>43538.249997999999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1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43538.291664600001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43538.333331200003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2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</v>
      </c>
    </row>
    <row r="56" spans="1:18" x14ac:dyDescent="0.2">
      <c r="A56" s="15">
        <f t="shared" si="0"/>
        <v>43538.374997799998</v>
      </c>
      <c r="B56" s="16">
        <f t="shared" si="2"/>
        <v>1.3749978000000009</v>
      </c>
      <c r="C56" s="17">
        <v>0</v>
      </c>
      <c r="D56" s="71">
        <v>1</v>
      </c>
      <c r="E56" s="18">
        <v>0</v>
      </c>
      <c r="F56" s="18">
        <v>1</v>
      </c>
      <c r="G56" s="18">
        <v>2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4</v>
      </c>
    </row>
    <row r="57" spans="1:18" x14ac:dyDescent="0.2">
      <c r="A57" s="15">
        <f t="shared" si="0"/>
        <v>43538.4166644</v>
      </c>
      <c r="B57" s="16">
        <f t="shared" si="2"/>
        <v>1.416664400000001</v>
      </c>
      <c r="C57" s="17">
        <v>0</v>
      </c>
      <c r="D57" s="71">
        <v>1</v>
      </c>
      <c r="E57" s="18">
        <v>0</v>
      </c>
      <c r="F57" s="18">
        <v>0</v>
      </c>
      <c r="G57" s="18">
        <v>1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</v>
      </c>
    </row>
    <row r="58" spans="1:18" x14ac:dyDescent="0.2">
      <c r="A58" s="15">
        <f t="shared" si="0"/>
        <v>43538.458331000002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1</v>
      </c>
      <c r="G58" s="20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3</v>
      </c>
    </row>
    <row r="59" spans="1:18" x14ac:dyDescent="0.2">
      <c r="A59" s="15">
        <f t="shared" si="0"/>
        <v>43538.499997600004</v>
      </c>
      <c r="B59" s="16">
        <f t="shared" si="2"/>
        <v>1.4999976000000013</v>
      </c>
      <c r="C59" s="17">
        <v>0</v>
      </c>
      <c r="D59" s="71">
        <v>1</v>
      </c>
      <c r="E59" s="18">
        <v>1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43538.541664199998</v>
      </c>
      <c r="B60" s="16">
        <f t="shared" si="2"/>
        <v>1.5416642000000014</v>
      </c>
      <c r="C60" s="17">
        <v>0</v>
      </c>
      <c r="D60" s="71">
        <v>0</v>
      </c>
      <c r="E60" s="18">
        <v>1</v>
      </c>
      <c r="F60" s="18">
        <v>2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</v>
      </c>
    </row>
    <row r="61" spans="1:18" x14ac:dyDescent="0.2">
      <c r="A61" s="15">
        <f t="shared" si="0"/>
        <v>43538.5833308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1</v>
      </c>
      <c r="G61" s="18">
        <v>1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</v>
      </c>
    </row>
    <row r="62" spans="1:18" x14ac:dyDescent="0.2">
      <c r="A62" s="15">
        <f t="shared" si="0"/>
        <v>43538.624997400002</v>
      </c>
      <c r="B62" s="16">
        <f t="shared" si="2"/>
        <v>1.6249974000000016</v>
      </c>
      <c r="C62" s="17">
        <v>0</v>
      </c>
      <c r="D62" s="71">
        <v>0</v>
      </c>
      <c r="E62" s="18">
        <v>1</v>
      </c>
      <c r="F62" s="18">
        <v>2</v>
      </c>
      <c r="G62" s="18">
        <v>1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4</v>
      </c>
    </row>
    <row r="63" spans="1:18" x14ac:dyDescent="0.2">
      <c r="A63" s="15">
        <f t="shared" si="0"/>
        <v>43538.666663999997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0</v>
      </c>
      <c r="G63" s="18">
        <v>2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</v>
      </c>
    </row>
    <row r="64" spans="1:18" x14ac:dyDescent="0.2">
      <c r="A64" s="15">
        <f t="shared" si="0"/>
        <v>43538.708330599999</v>
      </c>
      <c r="B64" s="16">
        <f t="shared" si="2"/>
        <v>1.7083306000000018</v>
      </c>
      <c r="C64" s="17">
        <v>0</v>
      </c>
      <c r="D64" s="72">
        <v>0</v>
      </c>
      <c r="E64" s="20">
        <v>1</v>
      </c>
      <c r="F64" s="20">
        <v>6</v>
      </c>
      <c r="G64" s="20">
        <v>1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8</v>
      </c>
    </row>
    <row r="65" spans="1:18" x14ac:dyDescent="0.2">
      <c r="A65" s="15">
        <f t="shared" si="0"/>
        <v>43538.749997200001</v>
      </c>
      <c r="B65" s="16">
        <f t="shared" si="2"/>
        <v>1.7499972000000019</v>
      </c>
      <c r="C65" s="17">
        <v>0</v>
      </c>
      <c r="D65" s="71">
        <v>0</v>
      </c>
      <c r="E65" s="18">
        <v>2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43538.791663800002</v>
      </c>
      <c r="B66" s="16">
        <f t="shared" si="2"/>
        <v>1.791663800000002</v>
      </c>
      <c r="C66" s="17">
        <v>0</v>
      </c>
      <c r="D66" s="71">
        <v>0</v>
      </c>
      <c r="E66" s="18">
        <v>1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</v>
      </c>
    </row>
    <row r="67" spans="1:18" x14ac:dyDescent="0.2">
      <c r="A67" s="15">
        <f t="shared" si="0"/>
        <v>43538.833330399997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4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4</v>
      </c>
    </row>
    <row r="68" spans="1:18" x14ac:dyDescent="0.2">
      <c r="A68" s="15">
        <f t="shared" si="0"/>
        <v>43538.874996999999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43538.916663600001</v>
      </c>
      <c r="B69" s="16">
        <f t="shared" si="2"/>
        <v>1.9166636000000024</v>
      </c>
      <c r="C69" s="17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43538.958330200003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0</v>
      </c>
      <c r="D72" s="30">
        <f t="shared" ref="D72:R72" si="3">SUM(D23:D70)</f>
        <v>6</v>
      </c>
      <c r="E72" s="30">
        <f t="shared" ref="E72" si="4">SUM(E23:E70)</f>
        <v>22</v>
      </c>
      <c r="F72" s="30">
        <f t="shared" ref="F72" si="5">SUM(F23:F70)</f>
        <v>61</v>
      </c>
      <c r="G72" s="30">
        <f t="shared" ref="G72" si="6">SUM(G23:G70)</f>
        <v>22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111</v>
      </c>
    </row>
    <row r="73" spans="1:18" s="31" customFormat="1" x14ac:dyDescent="0.2">
      <c r="A73" s="80" t="s">
        <v>6</v>
      </c>
      <c r="B73" s="81"/>
      <c r="C73" s="32">
        <f>C72/R72</f>
        <v>0</v>
      </c>
      <c r="D73" s="32">
        <f>D72/R72</f>
        <v>5.4054054054054057E-2</v>
      </c>
      <c r="E73" s="32">
        <f>E72/R72</f>
        <v>0.1981981981981982</v>
      </c>
      <c r="F73" s="32">
        <f>F72/R72</f>
        <v>0.5495495495495496</v>
      </c>
      <c r="G73" s="32">
        <f>G72/R72</f>
        <v>0.1981981981981982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0</v>
      </c>
      <c r="D75" s="30">
        <f t="shared" ref="D75:R75" si="16">SUM(D23:D46)</f>
        <v>3</v>
      </c>
      <c r="E75" s="30">
        <f t="shared" si="16"/>
        <v>14</v>
      </c>
      <c r="F75" s="30">
        <f t="shared" si="16"/>
        <v>39</v>
      </c>
      <c r="G75" s="30">
        <f t="shared" si="16"/>
        <v>9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65</v>
      </c>
    </row>
    <row r="76" spans="1:18" s="31" customFormat="1" x14ac:dyDescent="0.2">
      <c r="A76" s="80" t="s">
        <v>6</v>
      </c>
      <c r="B76" s="81"/>
      <c r="C76" s="32">
        <f>C75/R75</f>
        <v>0</v>
      </c>
      <c r="D76" s="32">
        <f>D75/R75</f>
        <v>4.6153846153846156E-2</v>
      </c>
      <c r="E76" s="32">
        <f>E75/R75</f>
        <v>0.2153846153846154</v>
      </c>
      <c r="F76" s="32">
        <f>F75/R75</f>
        <v>0.6</v>
      </c>
      <c r="G76" s="32">
        <f>G75/R75</f>
        <v>0.13846153846153847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0</v>
      </c>
      <c r="D78" s="30">
        <f t="shared" ref="D78:R78" si="18">SUM(D47:D70)</f>
        <v>3</v>
      </c>
      <c r="E78" s="30">
        <f t="shared" si="18"/>
        <v>8</v>
      </c>
      <c r="F78" s="30">
        <f t="shared" si="18"/>
        <v>22</v>
      </c>
      <c r="G78" s="30">
        <f t="shared" si="18"/>
        <v>13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46</v>
      </c>
    </row>
    <row r="79" spans="1:18" s="31" customFormat="1" x14ac:dyDescent="0.2">
      <c r="A79" s="80" t="s">
        <v>6</v>
      </c>
      <c r="B79" s="81"/>
      <c r="C79" s="32">
        <f>C78/R78</f>
        <v>0</v>
      </c>
      <c r="D79" s="32">
        <f>D78/R78</f>
        <v>6.5217391304347824E-2</v>
      </c>
      <c r="E79" s="32">
        <f>E78/R78</f>
        <v>0.17391304347826086</v>
      </c>
      <c r="F79" s="32">
        <f>F78/R78</f>
        <v>0.47826086956521741</v>
      </c>
      <c r="G79" s="32">
        <f>G78/R78</f>
        <v>0.28260869565217389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0</v>
      </c>
      <c r="D81" s="30">
        <f t="shared" ref="D81:R81" si="20">D72/2</f>
        <v>3</v>
      </c>
      <c r="E81" s="30">
        <f t="shared" si="20"/>
        <v>11</v>
      </c>
      <c r="F81" s="30">
        <f t="shared" si="20"/>
        <v>30.5</v>
      </c>
      <c r="G81" s="30">
        <f t="shared" si="20"/>
        <v>11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55.5</v>
      </c>
    </row>
    <row r="82" spans="1:18" s="31" customFormat="1" x14ac:dyDescent="0.2">
      <c r="A82" s="80" t="s">
        <v>6</v>
      </c>
      <c r="B82" s="81"/>
      <c r="C82" s="32">
        <f>C81/R81</f>
        <v>0</v>
      </c>
      <c r="D82" s="32">
        <f>D81/R81</f>
        <v>5.4054054054054057E-2</v>
      </c>
      <c r="E82" s="32">
        <f>E81/R81</f>
        <v>0.1981981981981982</v>
      </c>
      <c r="F82" s="32">
        <f>F81/R81</f>
        <v>0.5495495495495496</v>
      </c>
      <c r="G82" s="32">
        <f>G81/R81</f>
        <v>0.1981981981981982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43537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43537.041666600002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43537.083333199997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43537.124999799998</v>
      </c>
      <c r="B89" s="16">
        <f t="shared" ref="B89:B133" si="25">B88+0.0416666</f>
        <v>0.12499979999999999</v>
      </c>
      <c r="C89" s="17">
        <v>0</v>
      </c>
      <c r="D89" s="18">
        <v>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43537.1666664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43537.208333000002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43537.249999599997</v>
      </c>
      <c r="B92" s="16">
        <f t="shared" si="25"/>
        <v>0.24999959999999999</v>
      </c>
      <c r="C92" s="17">
        <v>0</v>
      </c>
      <c r="D92" s="18">
        <v>0</v>
      </c>
      <c r="E92" s="18">
        <v>2</v>
      </c>
      <c r="F92" s="18">
        <v>2</v>
      </c>
      <c r="G92" s="18">
        <v>1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5</v>
      </c>
    </row>
    <row r="93" spans="1:18" x14ac:dyDescent="0.2">
      <c r="A93" s="15">
        <f t="shared" si="24"/>
        <v>43537.291666199999</v>
      </c>
      <c r="B93" s="16">
        <f t="shared" si="25"/>
        <v>0.29166619999999999</v>
      </c>
      <c r="C93" s="17">
        <v>0</v>
      </c>
      <c r="D93" s="18">
        <v>1</v>
      </c>
      <c r="E93" s="18">
        <v>0</v>
      </c>
      <c r="F93" s="18">
        <v>5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6</v>
      </c>
    </row>
    <row r="94" spans="1:18" x14ac:dyDescent="0.2">
      <c r="A94" s="15">
        <f t="shared" si="24"/>
        <v>43537.333332800001</v>
      </c>
      <c r="B94" s="16">
        <f t="shared" si="25"/>
        <v>0.33333279999999998</v>
      </c>
      <c r="C94" s="17">
        <v>0</v>
      </c>
      <c r="D94" s="18">
        <v>0</v>
      </c>
      <c r="E94" s="18">
        <v>3</v>
      </c>
      <c r="F94" s="18">
        <v>4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7</v>
      </c>
    </row>
    <row r="95" spans="1:18" x14ac:dyDescent="0.2">
      <c r="A95" s="15">
        <f t="shared" si="24"/>
        <v>43537.374999400003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</v>
      </c>
    </row>
    <row r="96" spans="1:18" x14ac:dyDescent="0.2">
      <c r="A96" s="15">
        <f t="shared" si="24"/>
        <v>43537.416665999997</v>
      </c>
      <c r="B96" s="16">
        <f t="shared" si="25"/>
        <v>0.41666599999999998</v>
      </c>
      <c r="C96" s="17">
        <v>0</v>
      </c>
      <c r="D96" s="18">
        <v>1</v>
      </c>
      <c r="E96" s="18">
        <v>2</v>
      </c>
      <c r="F96" s="18">
        <v>2</v>
      </c>
      <c r="G96" s="18">
        <v>2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7</v>
      </c>
    </row>
    <row r="97" spans="1:18" x14ac:dyDescent="0.2">
      <c r="A97" s="15">
        <f t="shared" si="24"/>
        <v>43537.458332599999</v>
      </c>
      <c r="B97" s="16">
        <f t="shared" si="25"/>
        <v>0.45833259999999998</v>
      </c>
      <c r="C97" s="17">
        <v>0</v>
      </c>
      <c r="D97" s="18">
        <v>1</v>
      </c>
      <c r="E97" s="18">
        <v>0</v>
      </c>
      <c r="F97" s="18">
        <v>2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</v>
      </c>
    </row>
    <row r="98" spans="1:18" x14ac:dyDescent="0.2">
      <c r="A98" s="15">
        <f t="shared" si="24"/>
        <v>43537.499999200001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</v>
      </c>
    </row>
    <row r="99" spans="1:18" x14ac:dyDescent="0.2">
      <c r="A99" s="15">
        <f t="shared" si="24"/>
        <v>43537.541665800003</v>
      </c>
      <c r="B99" s="16">
        <f t="shared" si="25"/>
        <v>0.54166579999999998</v>
      </c>
      <c r="C99" s="17">
        <v>0</v>
      </c>
      <c r="D99" s="18">
        <v>0</v>
      </c>
      <c r="E99" s="18">
        <v>3</v>
      </c>
      <c r="F99" s="18">
        <v>2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5</v>
      </c>
    </row>
    <row r="100" spans="1:18" x14ac:dyDescent="0.2">
      <c r="A100" s="15">
        <f t="shared" si="24"/>
        <v>43537.583332399998</v>
      </c>
      <c r="B100" s="16">
        <f t="shared" si="25"/>
        <v>0.58333239999999997</v>
      </c>
      <c r="C100" s="17">
        <v>0</v>
      </c>
      <c r="D100" s="18">
        <v>1</v>
      </c>
      <c r="E100" s="18">
        <v>1</v>
      </c>
      <c r="F100" s="18">
        <v>0</v>
      </c>
      <c r="G100" s="18">
        <v>1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</v>
      </c>
    </row>
    <row r="101" spans="1:18" x14ac:dyDescent="0.2">
      <c r="A101" s="15">
        <f t="shared" si="24"/>
        <v>43537.624999</v>
      </c>
      <c r="B101" s="16">
        <f t="shared" si="25"/>
        <v>0.62499899999999997</v>
      </c>
      <c r="C101" s="17">
        <v>0</v>
      </c>
      <c r="D101" s="18">
        <v>2</v>
      </c>
      <c r="E101" s="18">
        <v>3</v>
      </c>
      <c r="F101" s="18">
        <v>2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9</v>
      </c>
    </row>
    <row r="102" spans="1:18" x14ac:dyDescent="0.2">
      <c r="A102" s="15">
        <f t="shared" si="24"/>
        <v>43537.666665600002</v>
      </c>
      <c r="B102" s="16">
        <f t="shared" si="25"/>
        <v>0.66666559999999997</v>
      </c>
      <c r="C102" s="17">
        <v>0</v>
      </c>
      <c r="D102" s="18">
        <v>0</v>
      </c>
      <c r="E102" s="18">
        <v>1</v>
      </c>
      <c r="F102" s="18">
        <v>1</v>
      </c>
      <c r="G102" s="18">
        <v>2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</v>
      </c>
    </row>
    <row r="103" spans="1:18" x14ac:dyDescent="0.2">
      <c r="A103" s="15">
        <f t="shared" si="24"/>
        <v>43537.708332200003</v>
      </c>
      <c r="B103" s="16">
        <f t="shared" si="25"/>
        <v>0.70833219999999997</v>
      </c>
      <c r="C103" s="17">
        <v>0</v>
      </c>
      <c r="D103" s="18">
        <v>0</v>
      </c>
      <c r="E103" s="18">
        <v>3</v>
      </c>
      <c r="F103" s="18">
        <v>7</v>
      </c>
      <c r="G103" s="18">
        <v>1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11</v>
      </c>
    </row>
    <row r="104" spans="1:18" x14ac:dyDescent="0.2">
      <c r="A104" s="15">
        <f t="shared" si="24"/>
        <v>43537.749998799998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2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</v>
      </c>
    </row>
    <row r="105" spans="1:18" x14ac:dyDescent="0.2">
      <c r="A105" s="15">
        <f t="shared" si="24"/>
        <v>43537.7916654</v>
      </c>
      <c r="B105" s="16">
        <f t="shared" si="25"/>
        <v>0.79166539999999996</v>
      </c>
      <c r="C105" s="17">
        <v>0</v>
      </c>
      <c r="D105" s="18">
        <v>0</v>
      </c>
      <c r="E105" s="18">
        <v>2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</v>
      </c>
    </row>
    <row r="106" spans="1:18" x14ac:dyDescent="0.2">
      <c r="A106" s="15">
        <f t="shared" si="24"/>
        <v>43537.833332000002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43537.874998599997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43537.916665199999</v>
      </c>
      <c r="B108" s="16">
        <f t="shared" si="25"/>
        <v>0.91666519999999996</v>
      </c>
      <c r="C108" s="17">
        <v>1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43537.9583318</v>
      </c>
      <c r="B109" s="16">
        <f t="shared" si="25"/>
        <v>0.95833179999999996</v>
      </c>
      <c r="C109" s="17">
        <v>0</v>
      </c>
      <c r="D109" s="20">
        <v>0</v>
      </c>
      <c r="E109" s="20">
        <v>1</v>
      </c>
      <c r="F109" s="20">
        <v>1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2</v>
      </c>
    </row>
    <row r="110" spans="1:18" x14ac:dyDescent="0.2">
      <c r="A110" s="15">
        <f t="shared" si="24"/>
        <v>43537.999998400002</v>
      </c>
      <c r="B110" s="16">
        <f t="shared" si="25"/>
        <v>0.99999839999999995</v>
      </c>
      <c r="C110" s="17">
        <v>0</v>
      </c>
      <c r="D110" s="18">
        <v>0</v>
      </c>
      <c r="E110" s="18">
        <v>1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43538.041664999997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43538.083331599999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43538.124998200001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43538.166664800003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43538.208331399997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1</v>
      </c>
      <c r="G115" s="20">
        <v>2</v>
      </c>
      <c r="H115" s="20">
        <v>1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4</v>
      </c>
    </row>
    <row r="116" spans="1:18" x14ac:dyDescent="0.2">
      <c r="A116" s="15">
        <f t="shared" si="24"/>
        <v>43538.249997999999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1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43538.291664600001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5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</v>
      </c>
    </row>
    <row r="118" spans="1:18" x14ac:dyDescent="0.2">
      <c r="A118" s="15">
        <f t="shared" si="24"/>
        <v>43538.333331200003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2</v>
      </c>
      <c r="G118" s="18">
        <v>2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5</v>
      </c>
    </row>
    <row r="119" spans="1:18" x14ac:dyDescent="0.2">
      <c r="A119" s="15">
        <f t="shared" si="24"/>
        <v>43538.374997799998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1</v>
      </c>
      <c r="G119" s="18">
        <v>1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</v>
      </c>
    </row>
    <row r="120" spans="1:18" x14ac:dyDescent="0.2">
      <c r="A120" s="15">
        <f t="shared" si="24"/>
        <v>43538.4166644</v>
      </c>
      <c r="B120" s="16">
        <f t="shared" si="25"/>
        <v>1.416664400000001</v>
      </c>
      <c r="C120" s="17">
        <v>0</v>
      </c>
      <c r="D120" s="18">
        <v>0</v>
      </c>
      <c r="E120" s="18">
        <v>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</v>
      </c>
    </row>
    <row r="121" spans="1:18" x14ac:dyDescent="0.2">
      <c r="A121" s="15">
        <f t="shared" si="24"/>
        <v>43538.458331000002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1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</v>
      </c>
    </row>
    <row r="122" spans="1:18" x14ac:dyDescent="0.2">
      <c r="A122" s="15">
        <f t="shared" si="24"/>
        <v>43538.499997600004</v>
      </c>
      <c r="B122" s="16">
        <f t="shared" si="25"/>
        <v>1.4999976000000013</v>
      </c>
      <c r="C122" s="17">
        <v>0</v>
      </c>
      <c r="D122" s="18">
        <v>1</v>
      </c>
      <c r="E122" s="18">
        <v>3</v>
      </c>
      <c r="F122" s="18">
        <v>3</v>
      </c>
      <c r="G122" s="18">
        <v>1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8</v>
      </c>
    </row>
    <row r="123" spans="1:18" x14ac:dyDescent="0.2">
      <c r="A123" s="15">
        <f t="shared" si="24"/>
        <v>43538.541664199998</v>
      </c>
      <c r="B123" s="16">
        <f t="shared" si="25"/>
        <v>1.5416642000000014</v>
      </c>
      <c r="C123" s="17">
        <v>0</v>
      </c>
      <c r="D123" s="18">
        <v>1</v>
      </c>
      <c r="E123" s="18">
        <v>7</v>
      </c>
      <c r="F123" s="18">
        <v>2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10</v>
      </c>
    </row>
    <row r="124" spans="1:18" x14ac:dyDescent="0.2">
      <c r="A124" s="15">
        <f t="shared" si="24"/>
        <v>43538.5833308</v>
      </c>
      <c r="B124" s="16">
        <f t="shared" si="25"/>
        <v>1.5833308000000015</v>
      </c>
      <c r="C124" s="17">
        <v>2</v>
      </c>
      <c r="D124" s="18">
        <v>2</v>
      </c>
      <c r="E124" s="18">
        <v>0</v>
      </c>
      <c r="F124" s="18">
        <v>2</v>
      </c>
      <c r="G124" s="18">
        <v>0</v>
      </c>
      <c r="H124" s="18">
        <v>1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7</v>
      </c>
    </row>
    <row r="125" spans="1:18" x14ac:dyDescent="0.2">
      <c r="A125" s="15">
        <f t="shared" si="24"/>
        <v>43538.624997400002</v>
      </c>
      <c r="B125" s="16">
        <f t="shared" si="25"/>
        <v>1.6249974000000016</v>
      </c>
      <c r="C125" s="17">
        <v>0</v>
      </c>
      <c r="D125" s="18">
        <v>1</v>
      </c>
      <c r="E125" s="18">
        <v>3</v>
      </c>
      <c r="F125" s="18">
        <v>2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6</v>
      </c>
    </row>
    <row r="126" spans="1:18" x14ac:dyDescent="0.2">
      <c r="A126" s="15">
        <f t="shared" si="24"/>
        <v>43538.666663999997</v>
      </c>
      <c r="B126" s="16">
        <f t="shared" si="25"/>
        <v>1.6666640000000017</v>
      </c>
      <c r="C126" s="17">
        <v>0</v>
      </c>
      <c r="D126" s="18">
        <v>0</v>
      </c>
      <c r="E126" s="18">
        <v>3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5</v>
      </c>
    </row>
    <row r="127" spans="1:18" x14ac:dyDescent="0.2">
      <c r="A127" s="15">
        <f t="shared" si="24"/>
        <v>43538.708330599999</v>
      </c>
      <c r="B127" s="16">
        <f t="shared" si="25"/>
        <v>1.7083306000000018</v>
      </c>
      <c r="C127" s="17">
        <v>0</v>
      </c>
      <c r="D127" s="20">
        <v>0</v>
      </c>
      <c r="E127" s="20">
        <v>5</v>
      </c>
      <c r="F127" s="20">
        <v>1</v>
      </c>
      <c r="G127" s="20">
        <v>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7</v>
      </c>
    </row>
    <row r="128" spans="1:18" x14ac:dyDescent="0.2">
      <c r="A128" s="15">
        <f t="shared" si="24"/>
        <v>43538.749997200001</v>
      </c>
      <c r="B128" s="16">
        <f t="shared" si="25"/>
        <v>1.7499972000000019</v>
      </c>
      <c r="C128" s="17">
        <v>0</v>
      </c>
      <c r="D128" s="18">
        <v>0</v>
      </c>
      <c r="E128" s="18">
        <v>1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</v>
      </c>
    </row>
    <row r="129" spans="1:18" x14ac:dyDescent="0.2">
      <c r="A129" s="15">
        <f t="shared" si="24"/>
        <v>43538.791663800002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2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</v>
      </c>
    </row>
    <row r="130" spans="1:18" x14ac:dyDescent="0.2">
      <c r="A130" s="15">
        <f t="shared" si="24"/>
        <v>43538.833330399997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2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</v>
      </c>
    </row>
    <row r="131" spans="1:18" x14ac:dyDescent="0.2">
      <c r="A131" s="15">
        <f t="shared" si="24"/>
        <v>43538.874996999999</v>
      </c>
      <c r="B131" s="16">
        <f t="shared" si="25"/>
        <v>1.8749970000000022</v>
      </c>
      <c r="C131" s="17">
        <v>0</v>
      </c>
      <c r="D131" s="18">
        <v>0</v>
      </c>
      <c r="E131" s="18">
        <v>3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</v>
      </c>
    </row>
    <row r="132" spans="1:18" x14ac:dyDescent="0.2">
      <c r="A132" s="15">
        <f t="shared" si="24"/>
        <v>43538.916663600001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43538.958330200003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3</v>
      </c>
      <c r="D135" s="30">
        <f t="shared" ref="D135:R135" si="26">SUM(D86:D133)</f>
        <v>13</v>
      </c>
      <c r="E135" s="30">
        <f t="shared" si="26"/>
        <v>51</v>
      </c>
      <c r="F135" s="30">
        <f t="shared" si="26"/>
        <v>61</v>
      </c>
      <c r="G135" s="30">
        <f t="shared" si="26"/>
        <v>18</v>
      </c>
      <c r="H135" s="30">
        <f t="shared" si="26"/>
        <v>3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149</v>
      </c>
    </row>
    <row r="136" spans="1:18" s="31" customFormat="1" x14ac:dyDescent="0.2">
      <c r="A136" s="80" t="s">
        <v>6</v>
      </c>
      <c r="B136" s="81"/>
      <c r="C136" s="32">
        <f>C135/R135</f>
        <v>2.0134228187919462E-2</v>
      </c>
      <c r="D136" s="32">
        <f>D135/R135</f>
        <v>8.7248322147651006E-2</v>
      </c>
      <c r="E136" s="32">
        <f>E135/R135</f>
        <v>0.34228187919463088</v>
      </c>
      <c r="F136" s="32">
        <f>F135/R135</f>
        <v>0.40939597315436244</v>
      </c>
      <c r="G136" s="32">
        <f>G135/R135</f>
        <v>0.12080536912751678</v>
      </c>
      <c r="H136" s="32">
        <f>H135/R135</f>
        <v>2.0134228187919462E-2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1</v>
      </c>
      <c r="D138" s="30">
        <f t="shared" ref="D138:R138" si="28">SUM(D86:D109)</f>
        <v>8</v>
      </c>
      <c r="E138" s="30">
        <f t="shared" si="28"/>
        <v>22</v>
      </c>
      <c r="F138" s="30">
        <f t="shared" si="28"/>
        <v>32</v>
      </c>
      <c r="G138" s="30">
        <f t="shared" si="28"/>
        <v>11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74</v>
      </c>
    </row>
    <row r="139" spans="1:18" s="31" customFormat="1" x14ac:dyDescent="0.2">
      <c r="A139" s="80" t="s">
        <v>6</v>
      </c>
      <c r="B139" s="81"/>
      <c r="C139" s="32">
        <f>C138/R138</f>
        <v>1.3513513513513514E-2</v>
      </c>
      <c r="D139" s="32">
        <f>D138/R138</f>
        <v>0.10810810810810811</v>
      </c>
      <c r="E139" s="32">
        <f>E138/R138</f>
        <v>0.29729729729729731</v>
      </c>
      <c r="F139" s="32">
        <f>F138/R138</f>
        <v>0.43243243243243246</v>
      </c>
      <c r="G139" s="32">
        <f>G138/R138</f>
        <v>0.14864864864864866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2</v>
      </c>
      <c r="D141" s="30">
        <f t="shared" ref="D141:R141" si="30">SUM(D110:D133)</f>
        <v>5</v>
      </c>
      <c r="E141" s="30">
        <f t="shared" si="30"/>
        <v>29</v>
      </c>
      <c r="F141" s="30">
        <f t="shared" si="30"/>
        <v>29</v>
      </c>
      <c r="G141" s="30">
        <f t="shared" si="30"/>
        <v>7</v>
      </c>
      <c r="H141" s="30">
        <f t="shared" si="30"/>
        <v>3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75</v>
      </c>
    </row>
    <row r="142" spans="1:18" s="31" customFormat="1" x14ac:dyDescent="0.2">
      <c r="A142" s="80" t="s">
        <v>6</v>
      </c>
      <c r="B142" s="81"/>
      <c r="C142" s="32">
        <f>C141/R141</f>
        <v>2.6666666666666668E-2</v>
      </c>
      <c r="D142" s="32">
        <f>D141/R141</f>
        <v>6.6666666666666666E-2</v>
      </c>
      <c r="E142" s="32">
        <f>E141/R141</f>
        <v>0.38666666666666666</v>
      </c>
      <c r="F142" s="32">
        <f>F141/R141</f>
        <v>0.38666666666666666</v>
      </c>
      <c r="G142" s="32">
        <f>G141/R141</f>
        <v>9.3333333333333338E-2</v>
      </c>
      <c r="H142" s="32">
        <f>H141/R141</f>
        <v>0.04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1.5</v>
      </c>
      <c r="D144" s="30">
        <f t="shared" ref="D144:R144" si="32">D135/2</f>
        <v>6.5</v>
      </c>
      <c r="E144" s="30">
        <f t="shared" si="32"/>
        <v>25.5</v>
      </c>
      <c r="F144" s="30">
        <f t="shared" si="32"/>
        <v>30.5</v>
      </c>
      <c r="G144" s="30">
        <f t="shared" si="32"/>
        <v>9</v>
      </c>
      <c r="H144" s="30">
        <f t="shared" si="32"/>
        <v>1.5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74.5</v>
      </c>
    </row>
    <row r="145" spans="1:18" s="31" customFormat="1" x14ac:dyDescent="0.2">
      <c r="A145" s="80" t="s">
        <v>6</v>
      </c>
      <c r="B145" s="81"/>
      <c r="C145" s="32">
        <f>C144/R144</f>
        <v>2.0134228187919462E-2</v>
      </c>
      <c r="D145" s="32">
        <f>D144/R144</f>
        <v>8.7248322147651006E-2</v>
      </c>
      <c r="E145" s="32">
        <f>E144/R144</f>
        <v>0.34228187919463088</v>
      </c>
      <c r="F145" s="32">
        <f>F144/R144</f>
        <v>0.40939597315436244</v>
      </c>
      <c r="G145" s="32">
        <f>G144/R144</f>
        <v>0.12080536912751678</v>
      </c>
      <c r="H145" s="32">
        <f>H144/R144</f>
        <v>2.0134228187919462E-2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43537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43537.041666600002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43537.083333199997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1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43537.124999799998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1</v>
      </c>
      <c r="E152" s="36">
        <f t="shared" si="39"/>
        <v>3</v>
      </c>
      <c r="F152" s="36">
        <f t="shared" si="39"/>
        <v>1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43537.1666664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43537.208333000002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43537.249999599997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2</v>
      </c>
      <c r="F155" s="36">
        <f t="shared" si="39"/>
        <v>4</v>
      </c>
      <c r="G155" s="36">
        <f t="shared" si="39"/>
        <v>2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8</v>
      </c>
    </row>
    <row r="156" spans="1:18" x14ac:dyDescent="0.2">
      <c r="A156" s="15">
        <f t="shared" si="38"/>
        <v>43537.291666199999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1</v>
      </c>
      <c r="E156" s="36">
        <f t="shared" si="39"/>
        <v>1</v>
      </c>
      <c r="F156" s="36">
        <f t="shared" si="39"/>
        <v>5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7</v>
      </c>
    </row>
    <row r="157" spans="1:18" x14ac:dyDescent="0.2">
      <c r="A157" s="15">
        <f t="shared" si="38"/>
        <v>43537.333332800001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4</v>
      </c>
      <c r="F157" s="36">
        <f t="shared" si="39"/>
        <v>7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11</v>
      </c>
    </row>
    <row r="158" spans="1:18" x14ac:dyDescent="0.2">
      <c r="A158" s="15">
        <f t="shared" si="38"/>
        <v>43537.374999400003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3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3</v>
      </c>
    </row>
    <row r="159" spans="1:18" x14ac:dyDescent="0.2">
      <c r="A159" s="15">
        <f t="shared" si="38"/>
        <v>43537.416665999997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1</v>
      </c>
      <c r="E159" s="36">
        <f t="shared" si="39"/>
        <v>3</v>
      </c>
      <c r="F159" s="36">
        <f t="shared" si="39"/>
        <v>4</v>
      </c>
      <c r="G159" s="36">
        <f t="shared" si="39"/>
        <v>4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12</v>
      </c>
    </row>
    <row r="160" spans="1:18" x14ac:dyDescent="0.2">
      <c r="A160" s="15">
        <f t="shared" si="38"/>
        <v>43537.458332599999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1</v>
      </c>
      <c r="E160" s="36">
        <f t="shared" si="39"/>
        <v>1</v>
      </c>
      <c r="F160" s="36">
        <f t="shared" si="39"/>
        <v>4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6</v>
      </c>
    </row>
    <row r="161" spans="1:18" x14ac:dyDescent="0.2">
      <c r="A161" s="15">
        <f t="shared" si="38"/>
        <v>43537.499999200001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1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1</v>
      </c>
    </row>
    <row r="162" spans="1:18" x14ac:dyDescent="0.2">
      <c r="A162" s="15">
        <f t="shared" si="38"/>
        <v>43537.541665800003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2</v>
      </c>
      <c r="E162" s="36">
        <f t="shared" si="39"/>
        <v>3</v>
      </c>
      <c r="F162" s="36">
        <f t="shared" si="39"/>
        <v>5</v>
      </c>
      <c r="G162" s="36">
        <f t="shared" si="39"/>
        <v>1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11</v>
      </c>
    </row>
    <row r="163" spans="1:18" x14ac:dyDescent="0.2">
      <c r="A163" s="15">
        <f t="shared" si="38"/>
        <v>43537.583332399998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1</v>
      </c>
      <c r="E163" s="36">
        <f t="shared" si="39"/>
        <v>2</v>
      </c>
      <c r="F163" s="36">
        <f t="shared" si="39"/>
        <v>2</v>
      </c>
      <c r="G163" s="36">
        <f t="shared" si="39"/>
        <v>2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7</v>
      </c>
    </row>
    <row r="164" spans="1:18" x14ac:dyDescent="0.2">
      <c r="A164" s="15">
        <f t="shared" si="38"/>
        <v>43537.624999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3</v>
      </c>
      <c r="E164" s="36">
        <f t="shared" si="39"/>
        <v>4</v>
      </c>
      <c r="F164" s="36">
        <f t="shared" si="39"/>
        <v>5</v>
      </c>
      <c r="G164" s="36">
        <f t="shared" si="39"/>
        <v>3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15</v>
      </c>
    </row>
    <row r="165" spans="1:18" x14ac:dyDescent="0.2">
      <c r="A165" s="15">
        <f t="shared" si="38"/>
        <v>43537.666665600002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3</v>
      </c>
      <c r="F165" s="36">
        <f t="shared" si="39"/>
        <v>5</v>
      </c>
      <c r="G165" s="36">
        <f t="shared" si="39"/>
        <v>3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11</v>
      </c>
    </row>
    <row r="166" spans="1:18" x14ac:dyDescent="0.2">
      <c r="A166" s="15">
        <f t="shared" si="38"/>
        <v>43537.708332200003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4</v>
      </c>
      <c r="F166" s="36">
        <f t="shared" si="41"/>
        <v>11</v>
      </c>
      <c r="G166" s="36">
        <f t="shared" si="41"/>
        <v>2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17</v>
      </c>
    </row>
    <row r="167" spans="1:18" x14ac:dyDescent="0.2">
      <c r="A167" s="15">
        <f t="shared" si="38"/>
        <v>43537.749998799998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1</v>
      </c>
      <c r="F167" s="36">
        <f t="shared" si="43"/>
        <v>3</v>
      </c>
      <c r="G167" s="36">
        <f t="shared" si="43"/>
        <v>1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5</v>
      </c>
    </row>
    <row r="168" spans="1:18" x14ac:dyDescent="0.2">
      <c r="A168" s="15">
        <f t="shared" si="38"/>
        <v>43537.7916654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2</v>
      </c>
      <c r="F168" s="36">
        <f t="shared" si="45"/>
        <v>4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6</v>
      </c>
    </row>
    <row r="169" spans="1:18" x14ac:dyDescent="0.2">
      <c r="A169" s="15">
        <f t="shared" si="38"/>
        <v>43537.833332000002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3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4</v>
      </c>
    </row>
    <row r="170" spans="1:18" x14ac:dyDescent="0.2">
      <c r="A170" s="15">
        <f t="shared" si="38"/>
        <v>43537.874998599997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1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</v>
      </c>
    </row>
    <row r="171" spans="1:18" x14ac:dyDescent="0.2">
      <c r="A171" s="15">
        <f t="shared" si="38"/>
        <v>43537.916665199999</v>
      </c>
      <c r="B171" s="16">
        <f t="shared" si="40"/>
        <v>0.91666519999999996</v>
      </c>
      <c r="C171" s="35">
        <f t="shared" si="39"/>
        <v>1</v>
      </c>
      <c r="D171" s="36">
        <f t="shared" ref="D171:Q171" si="51">D108+D45</f>
        <v>0</v>
      </c>
      <c r="E171" s="36">
        <f t="shared" si="51"/>
        <v>1</v>
      </c>
      <c r="F171" s="36">
        <f t="shared" si="51"/>
        <v>2</v>
      </c>
      <c r="G171" s="36">
        <f t="shared" si="51"/>
        <v>2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6</v>
      </c>
    </row>
    <row r="172" spans="1:18" x14ac:dyDescent="0.2">
      <c r="A172" s="15">
        <f t="shared" si="38"/>
        <v>43537.9583318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1</v>
      </c>
      <c r="F172" s="36">
        <f t="shared" si="53"/>
        <v>1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2</v>
      </c>
    </row>
    <row r="173" spans="1:18" x14ac:dyDescent="0.2">
      <c r="A173" s="15">
        <f t="shared" si="38"/>
        <v>43537.999998400002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1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43538.041664999997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43538.083331599999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43538.124998200001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1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43538.166664800003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43538.208331399997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2</v>
      </c>
      <c r="G178" s="36">
        <f t="shared" si="65"/>
        <v>2</v>
      </c>
      <c r="H178" s="36">
        <f t="shared" si="65"/>
        <v>1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5</v>
      </c>
    </row>
    <row r="179" spans="1:18" x14ac:dyDescent="0.2">
      <c r="A179" s="15">
        <f t="shared" si="38"/>
        <v>43538.249997999999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1</v>
      </c>
      <c r="G179" s="36">
        <f t="shared" si="67"/>
        <v>1</v>
      </c>
      <c r="H179" s="36">
        <f t="shared" si="67"/>
        <v>1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43538.291664600001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5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5</v>
      </c>
    </row>
    <row r="181" spans="1:18" x14ac:dyDescent="0.2">
      <c r="A181" s="15">
        <f t="shared" si="38"/>
        <v>43538.333331200003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1</v>
      </c>
      <c r="F181" s="36">
        <f t="shared" si="71"/>
        <v>2</v>
      </c>
      <c r="G181" s="36">
        <f t="shared" si="71"/>
        <v>4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7</v>
      </c>
    </row>
    <row r="182" spans="1:18" x14ac:dyDescent="0.2">
      <c r="A182" s="15">
        <f t="shared" si="38"/>
        <v>43538.374997799998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1</v>
      </c>
      <c r="E182" s="36">
        <f t="shared" si="73"/>
        <v>0</v>
      </c>
      <c r="F182" s="36">
        <f t="shared" si="73"/>
        <v>2</v>
      </c>
      <c r="G182" s="36">
        <f t="shared" si="73"/>
        <v>3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6</v>
      </c>
    </row>
    <row r="183" spans="1:18" x14ac:dyDescent="0.2">
      <c r="A183" s="15">
        <f t="shared" si="38"/>
        <v>43538.4166644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1</v>
      </c>
      <c r="E183" s="36">
        <f t="shared" si="75"/>
        <v>2</v>
      </c>
      <c r="F183" s="36">
        <f t="shared" si="75"/>
        <v>0</v>
      </c>
      <c r="G183" s="36">
        <f t="shared" si="75"/>
        <v>1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4</v>
      </c>
    </row>
    <row r="184" spans="1:18" x14ac:dyDescent="0.2">
      <c r="A184" s="15">
        <f t="shared" si="38"/>
        <v>43538.458331000002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2</v>
      </c>
      <c r="G184" s="36">
        <f t="shared" si="77"/>
        <v>2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4</v>
      </c>
    </row>
    <row r="185" spans="1:18" x14ac:dyDescent="0.2">
      <c r="A185" s="15">
        <f t="shared" si="38"/>
        <v>43538.499997600004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2</v>
      </c>
      <c r="E185" s="36">
        <f t="shared" si="79"/>
        <v>4</v>
      </c>
      <c r="F185" s="36">
        <f t="shared" si="79"/>
        <v>3</v>
      </c>
      <c r="G185" s="36">
        <f t="shared" si="79"/>
        <v>1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10</v>
      </c>
    </row>
    <row r="186" spans="1:18" x14ac:dyDescent="0.2">
      <c r="A186" s="15">
        <f t="shared" si="38"/>
        <v>43538.541664199998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1</v>
      </c>
      <c r="E186" s="36">
        <f t="shared" si="81"/>
        <v>8</v>
      </c>
      <c r="F186" s="36">
        <f t="shared" si="81"/>
        <v>4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13</v>
      </c>
    </row>
    <row r="187" spans="1:18" x14ac:dyDescent="0.2">
      <c r="A187" s="15">
        <f t="shared" si="38"/>
        <v>43538.5833308</v>
      </c>
      <c r="B187" s="16">
        <f t="shared" si="40"/>
        <v>1.5833308000000015</v>
      </c>
      <c r="C187" s="35">
        <f t="shared" si="39"/>
        <v>2</v>
      </c>
      <c r="D187" s="36">
        <f t="shared" ref="D187:Q187" si="83">D124+D61</f>
        <v>2</v>
      </c>
      <c r="E187" s="36">
        <f t="shared" si="83"/>
        <v>0</v>
      </c>
      <c r="F187" s="36">
        <f t="shared" si="83"/>
        <v>3</v>
      </c>
      <c r="G187" s="36">
        <f t="shared" si="83"/>
        <v>1</v>
      </c>
      <c r="H187" s="36">
        <f t="shared" si="83"/>
        <v>1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9</v>
      </c>
    </row>
    <row r="188" spans="1:18" x14ac:dyDescent="0.2">
      <c r="A188" s="15">
        <f t="shared" si="38"/>
        <v>43538.624997400002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1</v>
      </c>
      <c r="E188" s="36">
        <f t="shared" si="85"/>
        <v>4</v>
      </c>
      <c r="F188" s="36">
        <f t="shared" si="85"/>
        <v>4</v>
      </c>
      <c r="G188" s="36">
        <f t="shared" si="85"/>
        <v>1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10</v>
      </c>
    </row>
    <row r="189" spans="1:18" x14ac:dyDescent="0.2">
      <c r="A189" s="15">
        <f t="shared" si="38"/>
        <v>43538.666663999997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4</v>
      </c>
      <c r="F189" s="36">
        <f t="shared" si="87"/>
        <v>2</v>
      </c>
      <c r="G189" s="36">
        <f t="shared" si="87"/>
        <v>2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8</v>
      </c>
    </row>
    <row r="190" spans="1:18" x14ac:dyDescent="0.2">
      <c r="A190" s="15">
        <f t="shared" si="38"/>
        <v>43538.708330599999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6</v>
      </c>
      <c r="F190" s="36">
        <f t="shared" si="89"/>
        <v>7</v>
      </c>
      <c r="G190" s="36">
        <f t="shared" si="89"/>
        <v>2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15</v>
      </c>
    </row>
    <row r="191" spans="1:18" x14ac:dyDescent="0.2">
      <c r="A191" s="15">
        <f t="shared" si="38"/>
        <v>43538.749997200001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3</v>
      </c>
      <c r="F191" s="36">
        <f t="shared" si="91"/>
        <v>2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5</v>
      </c>
    </row>
    <row r="192" spans="1:18" x14ac:dyDescent="0.2">
      <c r="A192" s="15">
        <f t="shared" si="38"/>
        <v>43538.791663800002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1</v>
      </c>
      <c r="F192" s="36">
        <f t="shared" si="93"/>
        <v>3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4</v>
      </c>
    </row>
    <row r="193" spans="1:18" x14ac:dyDescent="0.2">
      <c r="A193" s="15">
        <f t="shared" si="38"/>
        <v>43538.833330399997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6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6</v>
      </c>
    </row>
    <row r="194" spans="1:18" x14ac:dyDescent="0.2">
      <c r="A194" s="15">
        <f t="shared" si="38"/>
        <v>43538.874996999999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3</v>
      </c>
      <c r="F194" s="36">
        <f t="shared" si="97"/>
        <v>2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5</v>
      </c>
    </row>
    <row r="195" spans="1:18" x14ac:dyDescent="0.2">
      <c r="A195" s="15">
        <f t="shared" si="38"/>
        <v>43538.916663600001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0</v>
      </c>
    </row>
    <row r="196" spans="1:18" ht="13.5" thickBot="1" x14ac:dyDescent="0.25">
      <c r="A196" s="22">
        <f t="shared" si="38"/>
        <v>43538.958330200003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3</v>
      </c>
      <c r="D198" s="30">
        <f t="shared" ref="D198:R198" si="103">SUM(D149:D196)</f>
        <v>19</v>
      </c>
      <c r="E198" s="30">
        <f t="shared" si="103"/>
        <v>73</v>
      </c>
      <c r="F198" s="30">
        <f t="shared" si="103"/>
        <v>122</v>
      </c>
      <c r="G198" s="30">
        <f t="shared" si="103"/>
        <v>40</v>
      </c>
      <c r="H198" s="30">
        <f t="shared" si="103"/>
        <v>3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260</v>
      </c>
    </row>
    <row r="199" spans="1:18" s="31" customFormat="1" x14ac:dyDescent="0.2">
      <c r="A199" s="80" t="s">
        <v>6</v>
      </c>
      <c r="B199" s="81"/>
      <c r="C199" s="32">
        <f>C198/R198</f>
        <v>1.1538461538461539E-2</v>
      </c>
      <c r="D199" s="32">
        <f>D198/R198</f>
        <v>7.3076923076923081E-2</v>
      </c>
      <c r="E199" s="32">
        <f>E198/R198</f>
        <v>0.28076923076923077</v>
      </c>
      <c r="F199" s="32">
        <f>F198/R198</f>
        <v>0.46923076923076923</v>
      </c>
      <c r="G199" s="32">
        <f>G198/R198</f>
        <v>0.15384615384615385</v>
      </c>
      <c r="H199" s="32">
        <f>H198/R198</f>
        <v>1.1538461538461539E-2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1</v>
      </c>
      <c r="D201" s="30">
        <f t="shared" ref="D201:R201" si="105">SUM(D149:D172)</f>
        <v>11</v>
      </c>
      <c r="E201" s="30">
        <f t="shared" si="105"/>
        <v>36</v>
      </c>
      <c r="F201" s="30">
        <f t="shared" si="105"/>
        <v>71</v>
      </c>
      <c r="G201" s="30">
        <f t="shared" si="105"/>
        <v>20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139</v>
      </c>
    </row>
    <row r="202" spans="1:18" s="31" customFormat="1" x14ac:dyDescent="0.2">
      <c r="A202" s="80" t="s">
        <v>6</v>
      </c>
      <c r="B202" s="81"/>
      <c r="C202" s="32">
        <f>C201/R201</f>
        <v>7.1942446043165471E-3</v>
      </c>
      <c r="D202" s="32">
        <f>D201/R201</f>
        <v>7.9136690647482008E-2</v>
      </c>
      <c r="E202" s="32">
        <f>E201/R201</f>
        <v>0.25899280575539568</v>
      </c>
      <c r="F202" s="32">
        <f>F201/R201</f>
        <v>0.51079136690647486</v>
      </c>
      <c r="G202" s="32">
        <f>G201/R201</f>
        <v>0.14388489208633093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2</v>
      </c>
      <c r="D204" s="30">
        <f t="shared" ref="D204:R204" si="107">SUM(D173:D196)</f>
        <v>8</v>
      </c>
      <c r="E204" s="30">
        <f t="shared" si="107"/>
        <v>37</v>
      </c>
      <c r="F204" s="30">
        <f t="shared" si="107"/>
        <v>51</v>
      </c>
      <c r="G204" s="30">
        <f t="shared" si="107"/>
        <v>20</v>
      </c>
      <c r="H204" s="30">
        <f t="shared" si="107"/>
        <v>3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121</v>
      </c>
    </row>
    <row r="205" spans="1:18" s="31" customFormat="1" x14ac:dyDescent="0.2">
      <c r="A205" s="80" t="s">
        <v>6</v>
      </c>
      <c r="B205" s="81"/>
      <c r="C205" s="32">
        <f>C204/R204</f>
        <v>1.6528925619834711E-2</v>
      </c>
      <c r="D205" s="32">
        <f>D204/R204</f>
        <v>6.6115702479338845E-2</v>
      </c>
      <c r="E205" s="32">
        <f>E204/R204</f>
        <v>0.30578512396694213</v>
      </c>
      <c r="F205" s="32">
        <f>F204/R204</f>
        <v>0.42148760330578511</v>
      </c>
      <c r="G205" s="32">
        <f>G204/R204</f>
        <v>0.16528925619834711</v>
      </c>
      <c r="H205" s="32">
        <f>H204/R204</f>
        <v>2.4793388429752067E-2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1.5</v>
      </c>
      <c r="D207" s="30">
        <f t="shared" ref="D207:R207" si="109">D198/2</f>
        <v>9.5</v>
      </c>
      <c r="E207" s="30">
        <f t="shared" si="109"/>
        <v>36.5</v>
      </c>
      <c r="F207" s="30">
        <f t="shared" si="109"/>
        <v>61</v>
      </c>
      <c r="G207" s="30">
        <f t="shared" si="109"/>
        <v>20</v>
      </c>
      <c r="H207" s="30">
        <f t="shared" si="109"/>
        <v>1.5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130</v>
      </c>
    </row>
    <row r="208" spans="1:18" s="31" customFormat="1" x14ac:dyDescent="0.2">
      <c r="A208" s="80" t="s">
        <v>6</v>
      </c>
      <c r="B208" s="81"/>
      <c r="C208" s="32">
        <f>C207/R207</f>
        <v>1.1538461538461539E-2</v>
      </c>
      <c r="D208" s="32">
        <f>D207/R207</f>
        <v>7.3076923076923081E-2</v>
      </c>
      <c r="E208" s="32">
        <f>E207/R207</f>
        <v>0.28076923076923077</v>
      </c>
      <c r="F208" s="32">
        <f>F207/R207</f>
        <v>0.46923076923076923</v>
      </c>
      <c r="G208" s="32">
        <f>G207/R207</f>
        <v>0.15384615384615385</v>
      </c>
      <c r="H208" s="32">
        <f>H207/R207</f>
        <v>1.1538461538461539E-2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31" zoomScale="70" zoomScaleNormal="70" workbookViewId="0">
      <selection activeCell="G59" sqref="G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1049-2326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1281 (Tarry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1281 (Tarry Church Road)</v>
      </c>
      <c r="C4" s="99"/>
      <c r="D4" s="99"/>
      <c r="H4" s="101" t="s">
        <v>17</v>
      </c>
      <c r="I4" s="101"/>
      <c r="J4" s="101"/>
      <c r="K4" s="100" t="str">
        <f>'48 Hours (speed)'!O4</f>
        <v>466014W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43537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43537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43537.041666600002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43537.083333199997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43537.124999799998</v>
      </c>
      <c r="B15" s="45">
        <f t="shared" ref="B15:B59" si="2">B14+0.0416666</f>
        <v>0.12499979999999999</v>
      </c>
      <c r="C15" s="1">
        <v>2</v>
      </c>
      <c r="D15" s="2">
        <v>0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4</v>
      </c>
    </row>
    <row r="16" spans="1:17" x14ac:dyDescent="0.2">
      <c r="A16" s="44">
        <f t="shared" si="0"/>
        <v>43537.1666664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43537.208333000002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43537.249999599997</v>
      </c>
      <c r="B18" s="45">
        <f t="shared" si="2"/>
        <v>0.24999959999999999</v>
      </c>
      <c r="C18" s="1">
        <v>0</v>
      </c>
      <c r="D18" s="2">
        <v>3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3</v>
      </c>
    </row>
    <row r="19" spans="1:17" x14ac:dyDescent="0.2">
      <c r="A19" s="44">
        <f t="shared" si="0"/>
        <v>43537.291666199999</v>
      </c>
      <c r="B19" s="45">
        <f t="shared" si="2"/>
        <v>0.29166619999999999</v>
      </c>
      <c r="C19" s="1">
        <v>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</v>
      </c>
    </row>
    <row r="20" spans="1:17" x14ac:dyDescent="0.2">
      <c r="A20" s="44">
        <f t="shared" si="0"/>
        <v>43537.333332800001</v>
      </c>
      <c r="B20" s="45">
        <f t="shared" si="2"/>
        <v>0.33333279999999998</v>
      </c>
      <c r="C20" s="1">
        <v>2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4</v>
      </c>
    </row>
    <row r="21" spans="1:17" x14ac:dyDescent="0.2">
      <c r="A21" s="44">
        <f t="shared" si="0"/>
        <v>43537.374999400003</v>
      </c>
      <c r="B21" s="45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2</v>
      </c>
    </row>
    <row r="22" spans="1:17" x14ac:dyDescent="0.2">
      <c r="A22" s="44">
        <f t="shared" si="0"/>
        <v>43537.416665999997</v>
      </c>
      <c r="B22" s="45">
        <f t="shared" si="2"/>
        <v>0.41666599999999998</v>
      </c>
      <c r="C22" s="1">
        <v>0</v>
      </c>
      <c r="D22" s="2">
        <v>4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5</v>
      </c>
    </row>
    <row r="23" spans="1:17" x14ac:dyDescent="0.2">
      <c r="A23" s="44">
        <f t="shared" si="0"/>
        <v>43537.458332599999</v>
      </c>
      <c r="B23" s="45">
        <f t="shared" si="2"/>
        <v>0.45833259999999998</v>
      </c>
      <c r="C23" s="1">
        <v>0</v>
      </c>
      <c r="D23" s="2">
        <v>2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3</v>
      </c>
    </row>
    <row r="24" spans="1:17" x14ac:dyDescent="0.2">
      <c r="A24" s="44">
        <f t="shared" si="0"/>
        <v>43537.499999200001</v>
      </c>
      <c r="B24" s="45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43537.541665800003</v>
      </c>
      <c r="B25" s="45">
        <f t="shared" si="2"/>
        <v>0.54166579999999998</v>
      </c>
      <c r="C25" s="1">
        <v>0</v>
      </c>
      <c r="D25" s="2">
        <v>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6</v>
      </c>
    </row>
    <row r="26" spans="1:17" x14ac:dyDescent="0.2">
      <c r="A26" s="44">
        <f t="shared" si="0"/>
        <v>43537.583332399998</v>
      </c>
      <c r="B26" s="45">
        <f t="shared" si="2"/>
        <v>0.58333239999999997</v>
      </c>
      <c r="C26" s="1">
        <v>0</v>
      </c>
      <c r="D26" s="2">
        <v>2</v>
      </c>
      <c r="E26" s="2">
        <v>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4</v>
      </c>
    </row>
    <row r="27" spans="1:17" x14ac:dyDescent="0.2">
      <c r="A27" s="44">
        <f t="shared" si="0"/>
        <v>43537.624999</v>
      </c>
      <c r="B27" s="45">
        <f t="shared" si="2"/>
        <v>0.62499899999999997</v>
      </c>
      <c r="C27" s="1">
        <v>2</v>
      </c>
      <c r="D27" s="2">
        <v>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6</v>
      </c>
    </row>
    <row r="28" spans="1:17" x14ac:dyDescent="0.2">
      <c r="A28" s="44">
        <f t="shared" si="0"/>
        <v>43537.666665600002</v>
      </c>
      <c r="B28" s="45">
        <f t="shared" si="2"/>
        <v>0.66666559999999997</v>
      </c>
      <c r="C28" s="1">
        <v>2</v>
      </c>
      <c r="D28" s="2">
        <v>3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7</v>
      </c>
    </row>
    <row r="29" spans="1:17" x14ac:dyDescent="0.2">
      <c r="A29" s="44">
        <f t="shared" si="0"/>
        <v>43537.708332200003</v>
      </c>
      <c r="B29" s="45">
        <f t="shared" si="2"/>
        <v>0.70833219999999997</v>
      </c>
      <c r="C29" s="1">
        <v>0</v>
      </c>
      <c r="D29" s="2">
        <v>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6</v>
      </c>
    </row>
    <row r="30" spans="1:17" x14ac:dyDescent="0.2">
      <c r="A30" s="44">
        <f t="shared" si="0"/>
        <v>43537.749998799998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43537.7916654</v>
      </c>
      <c r="B31" s="45">
        <f t="shared" si="2"/>
        <v>0.79166539999999996</v>
      </c>
      <c r="C31" s="1">
        <v>0</v>
      </c>
      <c r="D31" s="2">
        <v>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4</v>
      </c>
    </row>
    <row r="32" spans="1:17" x14ac:dyDescent="0.2">
      <c r="A32" s="44">
        <f t="shared" si="0"/>
        <v>43537.833332000002</v>
      </c>
      <c r="B32" s="45">
        <f t="shared" si="2"/>
        <v>0.83333199999999996</v>
      </c>
      <c r="C32" s="1">
        <v>0</v>
      </c>
      <c r="D32" s="2">
        <v>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3</v>
      </c>
    </row>
    <row r="33" spans="1:17" x14ac:dyDescent="0.2">
      <c r="A33" s="44">
        <f t="shared" si="0"/>
        <v>43537.874998599997</v>
      </c>
      <c r="B33" s="45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</v>
      </c>
    </row>
    <row r="34" spans="1:17" x14ac:dyDescent="0.2">
      <c r="A34" s="44">
        <f t="shared" si="0"/>
        <v>43537.916665199999</v>
      </c>
      <c r="B34" s="45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4</v>
      </c>
    </row>
    <row r="35" spans="1:17" x14ac:dyDescent="0.2">
      <c r="A35" s="44">
        <f t="shared" si="0"/>
        <v>43537.9583318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43537.999998400002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43538.041664999997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43538.083331599999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43538.124998200001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43538.166664800003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43538.208331399997</v>
      </c>
      <c r="B41" s="45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43538.249997999999</v>
      </c>
      <c r="B42" s="45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43538.291664600001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43538.333331200003</v>
      </c>
      <c r="B44" s="45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</v>
      </c>
    </row>
    <row r="45" spans="1:17" x14ac:dyDescent="0.2">
      <c r="A45" s="44">
        <f t="shared" si="0"/>
        <v>43538.374997799998</v>
      </c>
      <c r="B45" s="45">
        <f t="shared" si="2"/>
        <v>1.3749978000000009</v>
      </c>
      <c r="C45" s="1">
        <v>0</v>
      </c>
      <c r="D45" s="2">
        <v>2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4</v>
      </c>
    </row>
    <row r="46" spans="1:17" x14ac:dyDescent="0.2">
      <c r="A46" s="44">
        <f t="shared" si="0"/>
        <v>43538.4166644</v>
      </c>
      <c r="B46" s="45">
        <f t="shared" si="2"/>
        <v>1.416664400000001</v>
      </c>
      <c r="C46" s="1">
        <v>0</v>
      </c>
      <c r="D46" s="2">
        <v>1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43538.458331000002</v>
      </c>
      <c r="B47" s="45">
        <f t="shared" si="2"/>
        <v>1.4583310000000012</v>
      </c>
      <c r="C47" s="3">
        <v>0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3</v>
      </c>
    </row>
    <row r="48" spans="1:17" x14ac:dyDescent="0.2">
      <c r="A48" s="44">
        <f t="shared" si="0"/>
        <v>43538.499997600004</v>
      </c>
      <c r="B48" s="45">
        <f t="shared" si="2"/>
        <v>1.4999976000000013</v>
      </c>
      <c r="C48" s="1">
        <v>0</v>
      </c>
      <c r="D48" s="2">
        <v>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43538.541664199998</v>
      </c>
      <c r="B49" s="45">
        <f t="shared" si="2"/>
        <v>1.5416642000000014</v>
      </c>
      <c r="C49" s="1">
        <v>0</v>
      </c>
      <c r="D49" s="2">
        <v>3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3</v>
      </c>
    </row>
    <row r="50" spans="1:17" x14ac:dyDescent="0.2">
      <c r="A50" s="44">
        <f t="shared" si="0"/>
        <v>43538.5833308</v>
      </c>
      <c r="B50" s="45">
        <f t="shared" si="2"/>
        <v>1.5833308000000015</v>
      </c>
      <c r="C50" s="1">
        <v>0</v>
      </c>
      <c r="D50" s="2">
        <v>2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</v>
      </c>
    </row>
    <row r="51" spans="1:17" x14ac:dyDescent="0.2">
      <c r="A51" s="44">
        <f t="shared" si="0"/>
        <v>43538.624997400002</v>
      </c>
      <c r="B51" s="45">
        <f t="shared" si="2"/>
        <v>1.6249974000000016</v>
      </c>
      <c r="C51" s="1">
        <v>0</v>
      </c>
      <c r="D51" s="2">
        <v>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4</v>
      </c>
    </row>
    <row r="52" spans="1:17" x14ac:dyDescent="0.2">
      <c r="A52" s="44">
        <f t="shared" si="0"/>
        <v>43538.666663999997</v>
      </c>
      <c r="B52" s="45">
        <f t="shared" si="2"/>
        <v>1.6666640000000017</v>
      </c>
      <c r="C52" s="1">
        <v>0</v>
      </c>
      <c r="D52" s="2">
        <v>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</v>
      </c>
    </row>
    <row r="53" spans="1:17" x14ac:dyDescent="0.2">
      <c r="A53" s="44">
        <f t="shared" si="0"/>
        <v>43538.708330599999</v>
      </c>
      <c r="B53" s="45">
        <f t="shared" si="2"/>
        <v>1.7083306000000018</v>
      </c>
      <c r="C53" s="3">
        <v>0</v>
      </c>
      <c r="D53" s="4">
        <v>8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8</v>
      </c>
    </row>
    <row r="54" spans="1:17" x14ac:dyDescent="0.2">
      <c r="A54" s="44">
        <f t="shared" si="0"/>
        <v>43538.749997200001</v>
      </c>
      <c r="B54" s="45">
        <f t="shared" si="2"/>
        <v>1.7499972000000019</v>
      </c>
      <c r="C54" s="1">
        <v>0</v>
      </c>
      <c r="D54" s="2">
        <v>1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43538.791663800002</v>
      </c>
      <c r="B55" s="45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43538.833330399997</v>
      </c>
      <c r="B56" s="45">
        <f t="shared" si="2"/>
        <v>1.8333304000000021</v>
      </c>
      <c r="C56" s="1">
        <v>0</v>
      </c>
      <c r="D56" s="2">
        <v>4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4</v>
      </c>
    </row>
    <row r="57" spans="1:17" x14ac:dyDescent="0.2">
      <c r="A57" s="44">
        <f t="shared" si="0"/>
        <v>43538.874996999999</v>
      </c>
      <c r="B57" s="45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43538.916663600001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43538.958330200003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9</v>
      </c>
      <c r="D61" s="64">
        <f t="shared" ref="D61:Q61" si="3">SUM(D12:D59)</f>
        <v>89</v>
      </c>
      <c r="E61" s="64">
        <f t="shared" si="3"/>
        <v>12</v>
      </c>
      <c r="F61" s="64">
        <f t="shared" si="3"/>
        <v>0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111</v>
      </c>
    </row>
    <row r="62" spans="1:17" s="52" customFormat="1" ht="15" x14ac:dyDescent="0.25">
      <c r="A62" s="97" t="s">
        <v>6</v>
      </c>
      <c r="B62" s="98"/>
      <c r="C62" s="65">
        <f>C61/$Q$61</f>
        <v>8.1081081081081086E-2</v>
      </c>
      <c r="D62" s="65">
        <f t="shared" ref="D62:P62" si="4">D61/$Q$61</f>
        <v>0.80180180180180183</v>
      </c>
      <c r="E62" s="65">
        <f t="shared" si="4"/>
        <v>0.10810810810810811</v>
      </c>
      <c r="F62" s="65">
        <f t="shared" si="4"/>
        <v>0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9.0090090090090089E-3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9</v>
      </c>
      <c r="D64" s="64">
        <f t="shared" ref="D64:Q64" si="5">SUM(D12:D35)</f>
        <v>47</v>
      </c>
      <c r="E64" s="64">
        <f t="shared" si="5"/>
        <v>8</v>
      </c>
      <c r="F64" s="64">
        <f t="shared" si="5"/>
        <v>0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1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65</v>
      </c>
    </row>
    <row r="65" spans="1:17" s="52" customFormat="1" ht="15" x14ac:dyDescent="0.25">
      <c r="A65" s="97" t="s">
        <v>6</v>
      </c>
      <c r="B65" s="98"/>
      <c r="C65" s="65">
        <f>C64/$Q$64</f>
        <v>0.13846153846153847</v>
      </c>
      <c r="D65" s="65">
        <f t="shared" ref="D65:P65" si="6">D64/$Q$64</f>
        <v>0.72307692307692306</v>
      </c>
      <c r="E65" s="65">
        <f t="shared" si="6"/>
        <v>0.12307692307692308</v>
      </c>
      <c r="F65" s="65">
        <f t="shared" si="6"/>
        <v>0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1.5384615384615385E-2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42</v>
      </c>
      <c r="E67" s="64">
        <f t="shared" si="7"/>
        <v>4</v>
      </c>
      <c r="F67" s="64">
        <f t="shared" si="7"/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46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0.91304347826086951</v>
      </c>
      <c r="E68" s="65">
        <f t="shared" si="8"/>
        <v>8.6956521739130432E-2</v>
      </c>
      <c r="F68" s="65">
        <f t="shared" si="8"/>
        <v>0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4.5</v>
      </c>
      <c r="D70" s="64">
        <f t="shared" ref="D70:Q70" si="9">D61/2</f>
        <v>44.5</v>
      </c>
      <c r="E70" s="64">
        <f t="shared" si="9"/>
        <v>6</v>
      </c>
      <c r="F70" s="64">
        <f t="shared" si="9"/>
        <v>0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55.5</v>
      </c>
    </row>
    <row r="71" spans="1:17" s="52" customFormat="1" ht="15" x14ac:dyDescent="0.25">
      <c r="A71" s="97" t="s">
        <v>6</v>
      </c>
      <c r="B71" s="98"/>
      <c r="C71" s="65">
        <f>C70/$Q$70</f>
        <v>8.1081081081081086E-2</v>
      </c>
      <c r="D71" s="65">
        <f t="shared" ref="D71:P71" si="10">D70/$Q$70</f>
        <v>0.80180180180180183</v>
      </c>
      <c r="E71" s="65">
        <f t="shared" si="10"/>
        <v>0.10810810810810811</v>
      </c>
      <c r="F71" s="65">
        <f t="shared" si="10"/>
        <v>0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9.0090090090090089E-3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1049-2326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1281 (Tarry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1281 (Tarry Church Road)</v>
      </c>
      <c r="C4" s="99"/>
      <c r="D4" s="99"/>
      <c r="F4" s="101" t="s">
        <v>17</v>
      </c>
      <c r="G4" s="101"/>
      <c r="H4" s="114" t="str">
        <f>'48 Hours (speed)'!O4</f>
        <v>466014W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43537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43537</v>
      </c>
      <c r="D12" s="45">
        <f>H8</f>
        <v>0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0</v>
      </c>
    </row>
    <row r="13" spans="1:11" x14ac:dyDescent="0.2">
      <c r="C13" s="44">
        <f t="shared" si="0"/>
        <v>43537.041666600002</v>
      </c>
      <c r="D13" s="45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43537.083333199997</v>
      </c>
      <c r="D14" s="45">
        <f>D13+0.0416666</f>
        <v>8.3333199999999996E-2</v>
      </c>
      <c r="E14" s="1">
        <f>SUM('48 Hours - EB  (volume &amp; class)'!C14:E14)</f>
        <v>0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0</v>
      </c>
    </row>
    <row r="15" spans="1:11" x14ac:dyDescent="0.2">
      <c r="C15" s="44">
        <f t="shared" si="0"/>
        <v>43537.124999799998</v>
      </c>
      <c r="D15" s="45">
        <f t="shared" ref="D15:D59" si="2">D14+0.0416666</f>
        <v>0.12499979999999999</v>
      </c>
      <c r="E15" s="1">
        <f>SUM('48 Hours - EB  (volume &amp; class)'!C15:E15)</f>
        <v>4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4</v>
      </c>
    </row>
    <row r="16" spans="1:11" x14ac:dyDescent="0.2">
      <c r="C16" s="44">
        <f t="shared" si="0"/>
        <v>43537.1666664</v>
      </c>
      <c r="D16" s="45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0</v>
      </c>
    </row>
    <row r="17" spans="3:10" x14ac:dyDescent="0.2">
      <c r="C17" s="44">
        <f t="shared" si="0"/>
        <v>43537.208333000002</v>
      </c>
      <c r="D17" s="45">
        <f t="shared" si="2"/>
        <v>0.20833299999999999</v>
      </c>
      <c r="E17" s="1">
        <f>SUM('48 Hours - EB  (volume &amp; class)'!C17:E17)</f>
        <v>0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0</v>
      </c>
    </row>
    <row r="18" spans="3:10" x14ac:dyDescent="0.2">
      <c r="C18" s="44">
        <f t="shared" si="0"/>
        <v>43537.249999599997</v>
      </c>
      <c r="D18" s="45">
        <f t="shared" si="2"/>
        <v>0.24999959999999999</v>
      </c>
      <c r="E18" s="1">
        <f>SUM('48 Hours - EB  (volume &amp; class)'!C18:E18)</f>
        <v>3</v>
      </c>
      <c r="F18" s="2">
        <f>SUM('48 Hours - EB  (volume &amp; class)'!F18:I18)</f>
        <v>0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1">
        <f t="shared" si="1"/>
        <v>3</v>
      </c>
    </row>
    <row r="19" spans="3:10" x14ac:dyDescent="0.2">
      <c r="C19" s="44">
        <f t="shared" si="0"/>
        <v>43537.291666199999</v>
      </c>
      <c r="D19" s="45">
        <f t="shared" si="2"/>
        <v>0.29166619999999999</v>
      </c>
      <c r="E19" s="1">
        <f>SUM('48 Hours - EB  (volume &amp; class)'!C19:E19)</f>
        <v>1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1">
        <f t="shared" si="1"/>
        <v>1</v>
      </c>
    </row>
    <row r="20" spans="3:10" x14ac:dyDescent="0.2">
      <c r="C20" s="44">
        <f t="shared" si="0"/>
        <v>43537.333332800001</v>
      </c>
      <c r="D20" s="45">
        <f t="shared" si="2"/>
        <v>0.33333279999999998</v>
      </c>
      <c r="E20" s="1">
        <f>SUM('48 Hours - EB  (volume &amp; class)'!C20:E20)</f>
        <v>4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1">
        <f t="shared" si="1"/>
        <v>4</v>
      </c>
    </row>
    <row r="21" spans="3:10" x14ac:dyDescent="0.2">
      <c r="C21" s="44">
        <f t="shared" si="0"/>
        <v>43537.374999400003</v>
      </c>
      <c r="D21" s="45">
        <f t="shared" si="2"/>
        <v>0.37499939999999998</v>
      </c>
      <c r="E21" s="1">
        <f>SUM('48 Hours - EB  (volume &amp; class)'!C21:E21)</f>
        <v>2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1">
        <f t="shared" si="1"/>
        <v>2</v>
      </c>
    </row>
    <row r="22" spans="3:10" x14ac:dyDescent="0.2">
      <c r="C22" s="44">
        <f t="shared" si="0"/>
        <v>43537.416665999997</v>
      </c>
      <c r="D22" s="45">
        <f t="shared" si="2"/>
        <v>0.41666599999999998</v>
      </c>
      <c r="E22" s="1">
        <f>SUM('48 Hours - EB  (volume &amp; class)'!C22:E22)</f>
        <v>5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1">
        <f t="shared" si="1"/>
        <v>5</v>
      </c>
    </row>
    <row r="23" spans="3:10" x14ac:dyDescent="0.2">
      <c r="C23" s="44">
        <f t="shared" si="0"/>
        <v>43537.458332599999</v>
      </c>
      <c r="D23" s="45">
        <f t="shared" si="2"/>
        <v>0.45833259999999998</v>
      </c>
      <c r="E23" s="1">
        <f>SUM('48 Hours - EB  (volume &amp; class)'!C23:E23)</f>
        <v>3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1">
        <f t="shared" si="1"/>
        <v>3</v>
      </c>
    </row>
    <row r="24" spans="3:10" x14ac:dyDescent="0.2">
      <c r="C24" s="44">
        <f t="shared" si="0"/>
        <v>43537.499999200001</v>
      </c>
      <c r="D24" s="45">
        <f t="shared" si="2"/>
        <v>0.49999919999999998</v>
      </c>
      <c r="E24" s="1">
        <f>SUM('48 Hours - EB  (volume &amp; class)'!C24:E24)</f>
        <v>0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1">
        <f t="shared" si="1"/>
        <v>0</v>
      </c>
    </row>
    <row r="25" spans="3:10" x14ac:dyDescent="0.2">
      <c r="C25" s="44">
        <f t="shared" si="0"/>
        <v>43537.541665800003</v>
      </c>
      <c r="D25" s="45">
        <f t="shared" si="2"/>
        <v>0.54166579999999998</v>
      </c>
      <c r="E25" s="1">
        <f>SUM('48 Hours - EB  (volume &amp; class)'!C25:E25)</f>
        <v>6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1">
        <f t="shared" si="1"/>
        <v>6</v>
      </c>
    </row>
    <row r="26" spans="3:10" x14ac:dyDescent="0.2">
      <c r="C26" s="44">
        <f t="shared" si="0"/>
        <v>43537.583332399998</v>
      </c>
      <c r="D26" s="45">
        <f t="shared" si="2"/>
        <v>0.58333239999999997</v>
      </c>
      <c r="E26" s="1">
        <f>SUM('48 Hours - EB  (volume &amp; class)'!C26:E26)</f>
        <v>4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61">
        <f t="shared" si="1"/>
        <v>4</v>
      </c>
    </row>
    <row r="27" spans="3:10" x14ac:dyDescent="0.2">
      <c r="C27" s="44">
        <f t="shared" si="0"/>
        <v>43537.624999</v>
      </c>
      <c r="D27" s="45">
        <f t="shared" si="2"/>
        <v>0.62499899999999997</v>
      </c>
      <c r="E27" s="1">
        <f>SUM('48 Hours - EB  (volume &amp; class)'!C27:E27)</f>
        <v>5</v>
      </c>
      <c r="F27" s="2">
        <f>SUM('48 Hours - EB  (volume &amp; class)'!F27:I27)</f>
        <v>0</v>
      </c>
      <c r="G27" s="2">
        <f>SUM('48 Hours - EB  (volume &amp; class)'!J27:L27)</f>
        <v>1</v>
      </c>
      <c r="H27" s="2">
        <f>SUM('48 Hours - EB  (volume &amp; class)'!M27:O27)</f>
        <v>0</v>
      </c>
      <c r="I27" s="2">
        <f>'48 Hours - EB  (volume &amp; class)'!P27</f>
        <v>0</v>
      </c>
      <c r="J27" s="61">
        <f t="shared" si="1"/>
        <v>6</v>
      </c>
    </row>
    <row r="28" spans="3:10" x14ac:dyDescent="0.2">
      <c r="C28" s="44">
        <f t="shared" si="0"/>
        <v>43537.666665600002</v>
      </c>
      <c r="D28" s="45">
        <f t="shared" si="2"/>
        <v>0.66666559999999997</v>
      </c>
      <c r="E28" s="1">
        <f>SUM('48 Hours - EB  (volume &amp; class)'!C28:E28)</f>
        <v>7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1">
        <f t="shared" si="1"/>
        <v>7</v>
      </c>
    </row>
    <row r="29" spans="3:10" x14ac:dyDescent="0.2">
      <c r="C29" s="44">
        <f t="shared" si="0"/>
        <v>43537.708332200003</v>
      </c>
      <c r="D29" s="45">
        <f t="shared" si="2"/>
        <v>0.70833219999999997</v>
      </c>
      <c r="E29" s="1">
        <f>SUM('48 Hours - EB  (volume &amp; class)'!C29:E29)</f>
        <v>6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61">
        <f t="shared" si="1"/>
        <v>6</v>
      </c>
    </row>
    <row r="30" spans="3:10" x14ac:dyDescent="0.2">
      <c r="C30" s="44">
        <f t="shared" si="0"/>
        <v>43537.749998799998</v>
      </c>
      <c r="D30" s="45">
        <f t="shared" si="2"/>
        <v>0.74999879999999997</v>
      </c>
      <c r="E30" s="1">
        <f>SUM('48 Hours - EB  (volume &amp; class)'!C30:E30)</f>
        <v>2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2</v>
      </c>
    </row>
    <row r="31" spans="3:10" x14ac:dyDescent="0.2">
      <c r="C31" s="44">
        <f t="shared" si="0"/>
        <v>43537.7916654</v>
      </c>
      <c r="D31" s="45">
        <f t="shared" si="2"/>
        <v>0.79166539999999996</v>
      </c>
      <c r="E31" s="1">
        <f>SUM('48 Hours - EB  (volume &amp; class)'!C31:E31)</f>
        <v>4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1">
        <f t="shared" si="1"/>
        <v>4</v>
      </c>
    </row>
    <row r="32" spans="3:10" x14ac:dyDescent="0.2">
      <c r="C32" s="44">
        <f t="shared" si="0"/>
        <v>43537.833332000002</v>
      </c>
      <c r="D32" s="45">
        <f t="shared" si="2"/>
        <v>0.83333199999999996</v>
      </c>
      <c r="E32" s="1">
        <f>SUM('48 Hours - EB  (volume &amp; class)'!C32:E32)</f>
        <v>3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3</v>
      </c>
    </row>
    <row r="33" spans="3:10" x14ac:dyDescent="0.2">
      <c r="C33" s="44">
        <f t="shared" si="0"/>
        <v>43537.874998599997</v>
      </c>
      <c r="D33" s="45">
        <f t="shared" si="2"/>
        <v>0.87499859999999996</v>
      </c>
      <c r="E33" s="1">
        <f>SUM('48 Hours - EB  (volume &amp; class)'!C33:E33)</f>
        <v>1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1">
        <f t="shared" si="1"/>
        <v>1</v>
      </c>
    </row>
    <row r="34" spans="3:10" x14ac:dyDescent="0.2">
      <c r="C34" s="44">
        <f t="shared" si="0"/>
        <v>43537.916665199999</v>
      </c>
      <c r="D34" s="45">
        <f t="shared" si="2"/>
        <v>0.91666519999999996</v>
      </c>
      <c r="E34" s="1">
        <f>SUM('48 Hours - EB  (volume &amp; class)'!C34:E34)</f>
        <v>4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1">
        <f t="shared" si="1"/>
        <v>4</v>
      </c>
    </row>
    <row r="35" spans="3:10" x14ac:dyDescent="0.2">
      <c r="C35" s="44">
        <f t="shared" si="0"/>
        <v>43537.9583318</v>
      </c>
      <c r="D35" s="45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0</v>
      </c>
    </row>
    <row r="36" spans="3:10" x14ac:dyDescent="0.2">
      <c r="C36" s="44">
        <f t="shared" si="0"/>
        <v>43537.999998400002</v>
      </c>
      <c r="D36" s="45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0</v>
      </c>
    </row>
    <row r="37" spans="3:10" x14ac:dyDescent="0.2">
      <c r="C37" s="44">
        <f t="shared" si="0"/>
        <v>43538.041664999997</v>
      </c>
      <c r="D37" s="45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0</v>
      </c>
    </row>
    <row r="38" spans="3:10" x14ac:dyDescent="0.2">
      <c r="C38" s="44">
        <f t="shared" si="0"/>
        <v>43538.083331599999</v>
      </c>
      <c r="D38" s="45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0</v>
      </c>
    </row>
    <row r="39" spans="3:10" x14ac:dyDescent="0.2">
      <c r="C39" s="44">
        <f t="shared" si="0"/>
        <v>43538.124998200001</v>
      </c>
      <c r="D39" s="45">
        <f t="shared" si="2"/>
        <v>1.1249982000000003</v>
      </c>
      <c r="E39" s="1">
        <f>SUM('48 Hours - EB  (volume &amp; class)'!C39:E39)</f>
        <v>1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1</v>
      </c>
    </row>
    <row r="40" spans="3:10" x14ac:dyDescent="0.2">
      <c r="C40" s="44">
        <f t="shared" si="0"/>
        <v>43538.166664800003</v>
      </c>
      <c r="D40" s="45">
        <f t="shared" si="2"/>
        <v>1.1666648000000004</v>
      </c>
      <c r="E40" s="1">
        <f>SUM('48 Hours - EB  (volume &amp; class)'!C40:E40)</f>
        <v>0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0</v>
      </c>
    </row>
    <row r="41" spans="3:10" x14ac:dyDescent="0.2">
      <c r="C41" s="44">
        <f t="shared" si="0"/>
        <v>43538.208331399997</v>
      </c>
      <c r="D41" s="45">
        <f t="shared" si="2"/>
        <v>1.2083314000000005</v>
      </c>
      <c r="E41" s="1">
        <f>SUM('48 Hours - EB  (volume &amp; class)'!C41:E41)</f>
        <v>1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1</v>
      </c>
    </row>
    <row r="42" spans="3:10" x14ac:dyDescent="0.2">
      <c r="C42" s="44">
        <f t="shared" si="0"/>
        <v>43538.249997999999</v>
      </c>
      <c r="D42" s="45">
        <f t="shared" si="2"/>
        <v>1.2499980000000006</v>
      </c>
      <c r="E42" s="1">
        <f>SUM('48 Hours - EB  (volume &amp; class)'!C42:E42)</f>
        <v>2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1">
        <f t="shared" si="1"/>
        <v>2</v>
      </c>
    </row>
    <row r="43" spans="3:10" x14ac:dyDescent="0.2">
      <c r="C43" s="44">
        <f t="shared" si="0"/>
        <v>43538.291664600001</v>
      </c>
      <c r="D43" s="45">
        <f t="shared" si="2"/>
        <v>1.2916646000000007</v>
      </c>
      <c r="E43" s="1">
        <f>SUM('48 Hours - EB  (volume &amp; class)'!C43:E43)</f>
        <v>0</v>
      </c>
      <c r="F43" s="2">
        <f>SUM('48 Hours - EB  (volume &amp; class)'!F43:I43)</f>
        <v>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1">
        <f t="shared" si="1"/>
        <v>0</v>
      </c>
    </row>
    <row r="44" spans="3:10" x14ac:dyDescent="0.2">
      <c r="C44" s="44">
        <f t="shared" si="0"/>
        <v>43538.333331200003</v>
      </c>
      <c r="D44" s="45">
        <f t="shared" si="2"/>
        <v>1.3333312000000008</v>
      </c>
      <c r="E44" s="1">
        <f>SUM('48 Hours - EB  (volume &amp; class)'!C44:E44)</f>
        <v>2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61">
        <f t="shared" si="1"/>
        <v>2</v>
      </c>
    </row>
    <row r="45" spans="3:10" x14ac:dyDescent="0.2">
      <c r="C45" s="44">
        <f t="shared" si="0"/>
        <v>43538.374997799998</v>
      </c>
      <c r="D45" s="45">
        <f t="shared" si="2"/>
        <v>1.3749978000000009</v>
      </c>
      <c r="E45" s="1">
        <f>SUM('48 Hours - EB  (volume &amp; class)'!C45:E45)</f>
        <v>4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61">
        <f t="shared" si="1"/>
        <v>4</v>
      </c>
    </row>
    <row r="46" spans="3:10" x14ac:dyDescent="0.2">
      <c r="C46" s="44">
        <f t="shared" si="0"/>
        <v>43538.4166644</v>
      </c>
      <c r="D46" s="45">
        <f t="shared" si="2"/>
        <v>1.416664400000001</v>
      </c>
      <c r="E46" s="1">
        <f>SUM('48 Hours - EB  (volume &amp; class)'!C46:E46)</f>
        <v>2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1">
        <f t="shared" si="1"/>
        <v>2</v>
      </c>
    </row>
    <row r="47" spans="3:10" x14ac:dyDescent="0.2">
      <c r="C47" s="44">
        <f t="shared" si="0"/>
        <v>43538.458331000002</v>
      </c>
      <c r="D47" s="45">
        <f t="shared" si="2"/>
        <v>1.4583310000000012</v>
      </c>
      <c r="E47" s="1">
        <f>SUM('48 Hours - EB  (volume &amp; class)'!C47:E47)</f>
        <v>3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3</v>
      </c>
    </row>
    <row r="48" spans="3:10" x14ac:dyDescent="0.2">
      <c r="C48" s="44">
        <f t="shared" si="0"/>
        <v>43538.499997600004</v>
      </c>
      <c r="D48" s="45">
        <f t="shared" si="2"/>
        <v>1.4999976000000013</v>
      </c>
      <c r="E48" s="1">
        <f>SUM('48 Hours - EB  (volume &amp; class)'!C48:E48)</f>
        <v>2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1">
        <f t="shared" si="1"/>
        <v>2</v>
      </c>
    </row>
    <row r="49" spans="1:19" x14ac:dyDescent="0.2">
      <c r="C49" s="44">
        <f t="shared" si="0"/>
        <v>43538.541664199998</v>
      </c>
      <c r="D49" s="45">
        <f t="shared" si="2"/>
        <v>1.5416642000000014</v>
      </c>
      <c r="E49" s="1">
        <f>SUM('48 Hours - EB  (volume &amp; class)'!C49:E49)</f>
        <v>3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61">
        <f t="shared" si="1"/>
        <v>3</v>
      </c>
    </row>
    <row r="50" spans="1:19" x14ac:dyDescent="0.2">
      <c r="C50" s="44">
        <f t="shared" si="0"/>
        <v>43538.5833308</v>
      </c>
      <c r="D50" s="45">
        <f t="shared" si="2"/>
        <v>1.5833308000000015</v>
      </c>
      <c r="E50" s="1">
        <f>SUM('48 Hours - EB  (volume &amp; class)'!C50:E50)</f>
        <v>2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1">
        <f t="shared" si="1"/>
        <v>2</v>
      </c>
    </row>
    <row r="51" spans="1:19" x14ac:dyDescent="0.2">
      <c r="C51" s="44">
        <f t="shared" si="0"/>
        <v>43538.624997400002</v>
      </c>
      <c r="D51" s="45">
        <f t="shared" si="2"/>
        <v>1.6249974000000016</v>
      </c>
      <c r="E51" s="1">
        <f>SUM('48 Hours - EB  (volume &amp; class)'!C51:E51)</f>
        <v>4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61">
        <f t="shared" si="1"/>
        <v>4</v>
      </c>
    </row>
    <row r="52" spans="1:19" x14ac:dyDescent="0.2">
      <c r="C52" s="44">
        <f t="shared" si="0"/>
        <v>43538.666663999997</v>
      </c>
      <c r="D52" s="45">
        <f t="shared" si="2"/>
        <v>1.6666640000000017</v>
      </c>
      <c r="E52" s="1">
        <f>SUM('48 Hours - EB  (volume &amp; class)'!C52:E52)</f>
        <v>3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3</v>
      </c>
    </row>
    <row r="53" spans="1:19" x14ac:dyDescent="0.2">
      <c r="C53" s="44">
        <f t="shared" si="0"/>
        <v>43538.708330599999</v>
      </c>
      <c r="D53" s="45">
        <f t="shared" si="2"/>
        <v>1.7083306000000018</v>
      </c>
      <c r="E53" s="1">
        <f>SUM('48 Hours - EB  (volume &amp; class)'!C53:E53)</f>
        <v>8</v>
      </c>
      <c r="F53" s="2">
        <f>SUM('48 Hours - EB  (volume &amp; class)'!F53:I53)</f>
        <v>0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1">
        <f t="shared" si="1"/>
        <v>8</v>
      </c>
    </row>
    <row r="54" spans="1:19" x14ac:dyDescent="0.2">
      <c r="C54" s="44">
        <f t="shared" si="0"/>
        <v>43538.749997200001</v>
      </c>
      <c r="D54" s="45">
        <f t="shared" si="2"/>
        <v>1.7499972000000019</v>
      </c>
      <c r="E54" s="1">
        <f>SUM('48 Hours - EB  (volume &amp; class)'!C54:E54)</f>
        <v>2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1">
        <f t="shared" si="1"/>
        <v>2</v>
      </c>
    </row>
    <row r="55" spans="1:19" x14ac:dyDescent="0.2">
      <c r="C55" s="44">
        <f t="shared" si="0"/>
        <v>43538.791663800002</v>
      </c>
      <c r="D55" s="45">
        <f t="shared" si="2"/>
        <v>1.791663800000002</v>
      </c>
      <c r="E55" s="1">
        <f>SUM('48 Hours - EB  (volume &amp; class)'!C55:E55)</f>
        <v>2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1">
        <f t="shared" si="1"/>
        <v>2</v>
      </c>
    </row>
    <row r="56" spans="1:19" x14ac:dyDescent="0.2">
      <c r="C56" s="44">
        <f t="shared" si="0"/>
        <v>43538.833330399997</v>
      </c>
      <c r="D56" s="45">
        <f t="shared" si="2"/>
        <v>1.8333304000000021</v>
      </c>
      <c r="E56" s="1">
        <f>SUM('48 Hours - EB  (volume &amp; class)'!C56:E56)</f>
        <v>4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4</v>
      </c>
    </row>
    <row r="57" spans="1:19" x14ac:dyDescent="0.2">
      <c r="C57" s="44">
        <f t="shared" si="0"/>
        <v>43538.874996999999</v>
      </c>
      <c r="D57" s="45">
        <f t="shared" si="2"/>
        <v>1.8749970000000022</v>
      </c>
      <c r="E57" s="1">
        <f>SUM('48 Hours - EB  (volume &amp; class)'!C57:E57)</f>
        <v>1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1</v>
      </c>
    </row>
    <row r="58" spans="1:19" x14ac:dyDescent="0.2">
      <c r="C58" s="44">
        <f t="shared" si="0"/>
        <v>43538.916663600001</v>
      </c>
      <c r="D58" s="45">
        <f t="shared" si="2"/>
        <v>1.9166636000000024</v>
      </c>
      <c r="E58" s="1">
        <f>SUM('48 Hours - EB  (volume &amp; class)'!C58:E58)</f>
        <v>0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43538.958330200003</v>
      </c>
      <c r="D59" s="48">
        <f t="shared" si="2"/>
        <v>1.9583302000000025</v>
      </c>
      <c r="E59" s="5">
        <f>SUM('48 Hours - EB  (volume &amp; class)'!C59:E59)</f>
        <v>0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110</v>
      </c>
      <c r="F61" s="64">
        <f t="shared" ref="F61:J61" si="3">SUM(F12:F59)</f>
        <v>0</v>
      </c>
      <c r="G61" s="64">
        <f t="shared" si="3"/>
        <v>1</v>
      </c>
      <c r="H61" s="64">
        <f t="shared" si="3"/>
        <v>0</v>
      </c>
      <c r="I61" s="64">
        <f t="shared" si="3"/>
        <v>0</v>
      </c>
      <c r="J61" s="64">
        <f t="shared" si="3"/>
        <v>111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0.99099099099099097</v>
      </c>
      <c r="F62" s="65">
        <f t="shared" ref="F62:I62" si="4">F61/$J$61</f>
        <v>0</v>
      </c>
      <c r="G62" s="65">
        <f t="shared" si="4"/>
        <v>9.0090090090090089E-3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64</v>
      </c>
      <c r="F64" s="64">
        <f t="shared" ref="F64:I64" si="5">SUM(F12:F35)</f>
        <v>0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65</v>
      </c>
    </row>
    <row r="65" spans="3:10" s="52" customFormat="1" ht="15" x14ac:dyDescent="0.25">
      <c r="C65" s="97" t="s">
        <v>6</v>
      </c>
      <c r="D65" s="98"/>
      <c r="E65" s="65">
        <f>E64/$J$64</f>
        <v>0.98461538461538467</v>
      </c>
      <c r="F65" s="65">
        <f t="shared" ref="F65:I65" si="6">F64/$J$64</f>
        <v>0</v>
      </c>
      <c r="G65" s="65">
        <f t="shared" si="6"/>
        <v>1.5384615384615385E-2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46</v>
      </c>
      <c r="F67" s="64">
        <f t="shared" ref="F67:J67" si="7">SUM(F36:F59)</f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46</v>
      </c>
    </row>
    <row r="68" spans="3:10" s="52" customFormat="1" ht="15" x14ac:dyDescent="0.25">
      <c r="C68" s="97" t="s">
        <v>6</v>
      </c>
      <c r="D68" s="98"/>
      <c r="E68" s="65">
        <f>E67/$J$67</f>
        <v>1</v>
      </c>
      <c r="F68" s="65">
        <f t="shared" ref="F68:I68" si="8">F67/$J$67</f>
        <v>0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55</v>
      </c>
      <c r="F70" s="64">
        <f t="shared" ref="F70:J70" si="9">F61/2</f>
        <v>0</v>
      </c>
      <c r="G70" s="64">
        <f t="shared" si="9"/>
        <v>0.5</v>
      </c>
      <c r="H70" s="64">
        <f t="shared" si="9"/>
        <v>0</v>
      </c>
      <c r="I70" s="64">
        <f t="shared" si="9"/>
        <v>0</v>
      </c>
      <c r="J70" s="64">
        <f t="shared" si="9"/>
        <v>55.5</v>
      </c>
    </row>
    <row r="71" spans="3:10" s="52" customFormat="1" ht="15" x14ac:dyDescent="0.25">
      <c r="C71" s="97" t="s">
        <v>6</v>
      </c>
      <c r="D71" s="98"/>
      <c r="E71" s="65">
        <f>E70/$J$70</f>
        <v>0.99099099099099097</v>
      </c>
      <c r="F71" s="65">
        <f t="shared" ref="F71:I71" si="10">F70/$J$70</f>
        <v>0</v>
      </c>
      <c r="G71" s="65">
        <f t="shared" si="10"/>
        <v>9.0090090090090089E-3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38" zoomScale="70" zoomScaleNormal="70" workbookViewId="0">
      <selection activeCell="E59" sqref="E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1049-2326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1281 (Tarry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1281 (Tarry Church Road)</v>
      </c>
      <c r="C4" s="99"/>
      <c r="D4" s="99"/>
      <c r="H4" s="101" t="s">
        <v>17</v>
      </c>
      <c r="I4" s="101"/>
      <c r="J4" s="101"/>
      <c r="K4" s="100" t="str">
        <f>'48 Hours (speed)'!O4</f>
        <v>466014W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43537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43537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43537.041666600002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43537.083333199997</v>
      </c>
      <c r="B14" s="45">
        <f>B13+0.0416666</f>
        <v>8.3333199999999996E-2</v>
      </c>
      <c r="C14" s="1">
        <v>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43537.124999799998</v>
      </c>
      <c r="B15" s="45">
        <f t="shared" ref="B15:B59" si="2">B14+0.0416666</f>
        <v>0.12499979999999999</v>
      </c>
      <c r="C15" s="1">
        <v>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1</v>
      </c>
    </row>
    <row r="16" spans="1:17" x14ac:dyDescent="0.2">
      <c r="A16" s="44">
        <f t="shared" si="0"/>
        <v>43537.1666664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43537.208333000002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43537.249999599997</v>
      </c>
      <c r="B18" s="45">
        <f t="shared" si="2"/>
        <v>0.24999959999999999</v>
      </c>
      <c r="C18" s="1">
        <v>1</v>
      </c>
      <c r="D18" s="2">
        <v>4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5</v>
      </c>
    </row>
    <row r="19" spans="1:17" x14ac:dyDescent="0.2">
      <c r="A19" s="44">
        <f t="shared" si="0"/>
        <v>43537.291666199999</v>
      </c>
      <c r="B19" s="45">
        <f t="shared" si="2"/>
        <v>0.29166619999999999</v>
      </c>
      <c r="C19" s="1">
        <v>0</v>
      </c>
      <c r="D19" s="2">
        <v>4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6</v>
      </c>
    </row>
    <row r="20" spans="1:17" x14ac:dyDescent="0.2">
      <c r="A20" s="44">
        <f t="shared" si="0"/>
        <v>43537.333332800001</v>
      </c>
      <c r="B20" s="45">
        <f t="shared" si="2"/>
        <v>0.33333279999999998</v>
      </c>
      <c r="C20" s="1">
        <v>0</v>
      </c>
      <c r="D20" s="2">
        <v>6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7</v>
      </c>
    </row>
    <row r="21" spans="1:17" x14ac:dyDescent="0.2">
      <c r="A21" s="44">
        <f t="shared" si="0"/>
        <v>43537.374999400003</v>
      </c>
      <c r="B21" s="45">
        <f t="shared" si="2"/>
        <v>0.37499939999999998</v>
      </c>
      <c r="C21" s="1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</v>
      </c>
    </row>
    <row r="22" spans="1:17" x14ac:dyDescent="0.2">
      <c r="A22" s="44">
        <f t="shared" si="0"/>
        <v>43537.416665999997</v>
      </c>
      <c r="B22" s="45">
        <f t="shared" si="2"/>
        <v>0.41666599999999998</v>
      </c>
      <c r="C22" s="1">
        <v>3</v>
      </c>
      <c r="D22" s="2">
        <v>1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7</v>
      </c>
    </row>
    <row r="23" spans="1:17" x14ac:dyDescent="0.2">
      <c r="A23" s="44">
        <f t="shared" si="0"/>
        <v>43537.458332599999</v>
      </c>
      <c r="B23" s="45">
        <f t="shared" si="2"/>
        <v>0.45833259999999998</v>
      </c>
      <c r="C23" s="1">
        <v>1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3</v>
      </c>
    </row>
    <row r="24" spans="1:17" x14ac:dyDescent="0.2">
      <c r="A24" s="44">
        <f t="shared" si="0"/>
        <v>43537.499999200001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</v>
      </c>
    </row>
    <row r="25" spans="1:17" x14ac:dyDescent="0.2">
      <c r="A25" s="44">
        <f t="shared" si="0"/>
        <v>43537.541665800003</v>
      </c>
      <c r="B25" s="45">
        <f t="shared" si="2"/>
        <v>0.54166579999999998</v>
      </c>
      <c r="C25" s="1">
        <v>0</v>
      </c>
      <c r="D25" s="2">
        <v>3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5</v>
      </c>
    </row>
    <row r="26" spans="1:17" x14ac:dyDescent="0.2">
      <c r="A26" s="44">
        <f t="shared" si="0"/>
        <v>43537.583332399998</v>
      </c>
      <c r="B26" s="45">
        <f t="shared" si="2"/>
        <v>0.58333239999999997</v>
      </c>
      <c r="C26" s="1">
        <v>0</v>
      </c>
      <c r="D26" s="2">
        <v>1</v>
      </c>
      <c r="E26" s="2">
        <v>1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3</v>
      </c>
    </row>
    <row r="27" spans="1:17" x14ac:dyDescent="0.2">
      <c r="A27" s="44">
        <f t="shared" si="0"/>
        <v>43537.624999</v>
      </c>
      <c r="B27" s="45">
        <f t="shared" si="2"/>
        <v>0.62499899999999997</v>
      </c>
      <c r="C27" s="1">
        <v>4</v>
      </c>
      <c r="D27" s="2">
        <v>4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9</v>
      </c>
    </row>
    <row r="28" spans="1:17" x14ac:dyDescent="0.2">
      <c r="A28" s="44">
        <f t="shared" si="0"/>
        <v>43537.666665600002</v>
      </c>
      <c r="B28" s="45">
        <f t="shared" si="2"/>
        <v>0.66666559999999997</v>
      </c>
      <c r="C28" s="1">
        <v>0</v>
      </c>
      <c r="D28" s="2">
        <v>4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4</v>
      </c>
    </row>
    <row r="29" spans="1:17" x14ac:dyDescent="0.2">
      <c r="A29" s="44">
        <f t="shared" si="0"/>
        <v>43537.708332200003</v>
      </c>
      <c r="B29" s="45">
        <f t="shared" si="2"/>
        <v>0.70833219999999997</v>
      </c>
      <c r="C29" s="1">
        <v>0</v>
      </c>
      <c r="D29" s="2">
        <v>11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11</v>
      </c>
    </row>
    <row r="30" spans="1:17" x14ac:dyDescent="0.2">
      <c r="A30" s="44">
        <f t="shared" si="0"/>
        <v>43537.749998799998</v>
      </c>
      <c r="B30" s="45">
        <f t="shared" si="2"/>
        <v>0.74999879999999997</v>
      </c>
      <c r="C30" s="1">
        <v>0</v>
      </c>
      <c r="D30" s="2">
        <v>2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3</v>
      </c>
    </row>
    <row r="31" spans="1:17" x14ac:dyDescent="0.2">
      <c r="A31" s="44">
        <f t="shared" si="0"/>
        <v>43537.7916654</v>
      </c>
      <c r="B31" s="45">
        <f t="shared" si="2"/>
        <v>0.79166539999999996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</v>
      </c>
    </row>
    <row r="32" spans="1:17" x14ac:dyDescent="0.2">
      <c r="A32" s="44">
        <f t="shared" si="0"/>
        <v>43537.833332000002</v>
      </c>
      <c r="B32" s="45">
        <f t="shared" si="2"/>
        <v>0.83333199999999996</v>
      </c>
      <c r="C32" s="1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43537.874998599997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43537.916665199999</v>
      </c>
      <c r="B34" s="45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43537.9583318</v>
      </c>
      <c r="B35" s="45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2</v>
      </c>
    </row>
    <row r="36" spans="1:17" x14ac:dyDescent="0.2">
      <c r="A36" s="44">
        <f t="shared" si="0"/>
        <v>43537.999998400002</v>
      </c>
      <c r="B36" s="45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43538.041664999997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43538.083331599999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43538.124998200001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43538.166664800003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43538.208331399997</v>
      </c>
      <c r="B41" s="45">
        <f t="shared" si="2"/>
        <v>1.2083314000000005</v>
      </c>
      <c r="C41" s="3">
        <v>0</v>
      </c>
      <c r="D41" s="4">
        <v>4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</v>
      </c>
    </row>
    <row r="42" spans="1:17" x14ac:dyDescent="0.2">
      <c r="A42" s="44">
        <f t="shared" si="0"/>
        <v>43538.249997999999</v>
      </c>
      <c r="B42" s="45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</v>
      </c>
    </row>
    <row r="43" spans="1:17" x14ac:dyDescent="0.2">
      <c r="A43" s="44">
        <f t="shared" si="0"/>
        <v>43538.291664600001</v>
      </c>
      <c r="B43" s="45">
        <f t="shared" si="2"/>
        <v>1.2916646000000007</v>
      </c>
      <c r="C43" s="1">
        <v>0</v>
      </c>
      <c r="D43" s="2">
        <v>4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5</v>
      </c>
    </row>
    <row r="44" spans="1:17" x14ac:dyDescent="0.2">
      <c r="A44" s="44">
        <f t="shared" si="0"/>
        <v>43538.333331200003</v>
      </c>
      <c r="B44" s="45">
        <f t="shared" si="2"/>
        <v>1.3333312000000008</v>
      </c>
      <c r="C44" s="1">
        <v>0</v>
      </c>
      <c r="D44" s="2">
        <v>4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5</v>
      </c>
    </row>
    <row r="45" spans="1:17" x14ac:dyDescent="0.2">
      <c r="A45" s="44">
        <f t="shared" si="0"/>
        <v>43538.374997799998</v>
      </c>
      <c r="B45" s="45">
        <f t="shared" si="2"/>
        <v>1.3749978000000009</v>
      </c>
      <c r="C45" s="1">
        <v>0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2</v>
      </c>
    </row>
    <row r="46" spans="1:17" x14ac:dyDescent="0.2">
      <c r="A46" s="44">
        <f t="shared" si="0"/>
        <v>43538.4166644</v>
      </c>
      <c r="B46" s="45">
        <f t="shared" si="2"/>
        <v>1.416664400000001</v>
      </c>
      <c r="C46" s="1">
        <v>0</v>
      </c>
      <c r="D46" s="2">
        <v>1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43538.458331000002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43538.499997600004</v>
      </c>
      <c r="B48" s="45">
        <f t="shared" si="2"/>
        <v>1.4999976000000013</v>
      </c>
      <c r="C48" s="1">
        <v>1</v>
      </c>
      <c r="D48" s="2">
        <v>6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8</v>
      </c>
    </row>
    <row r="49" spans="1:17" x14ac:dyDescent="0.2">
      <c r="A49" s="44">
        <f t="shared" si="0"/>
        <v>43538.541664199998</v>
      </c>
      <c r="B49" s="45">
        <f t="shared" si="2"/>
        <v>1.5416642000000014</v>
      </c>
      <c r="C49" s="1">
        <v>2</v>
      </c>
      <c r="D49" s="2">
        <v>5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10</v>
      </c>
    </row>
    <row r="50" spans="1:17" x14ac:dyDescent="0.2">
      <c r="A50" s="44">
        <f t="shared" si="0"/>
        <v>43538.5833308</v>
      </c>
      <c r="B50" s="45">
        <f t="shared" si="2"/>
        <v>1.5833308000000015</v>
      </c>
      <c r="C50" s="1">
        <v>2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7</v>
      </c>
    </row>
    <row r="51" spans="1:17" x14ac:dyDescent="0.2">
      <c r="A51" s="44">
        <f t="shared" si="0"/>
        <v>43538.624997400002</v>
      </c>
      <c r="B51" s="45">
        <f t="shared" si="2"/>
        <v>1.6249974000000016</v>
      </c>
      <c r="C51" s="1">
        <v>1</v>
      </c>
      <c r="D51" s="2">
        <v>3</v>
      </c>
      <c r="E51" s="2">
        <v>1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6</v>
      </c>
    </row>
    <row r="52" spans="1:17" x14ac:dyDescent="0.2">
      <c r="A52" s="44">
        <f t="shared" si="0"/>
        <v>43538.666663999997</v>
      </c>
      <c r="B52" s="45">
        <f t="shared" si="2"/>
        <v>1.6666640000000017</v>
      </c>
      <c r="C52" s="1">
        <v>0</v>
      </c>
      <c r="D52" s="2">
        <v>4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5</v>
      </c>
    </row>
    <row r="53" spans="1:17" x14ac:dyDescent="0.2">
      <c r="A53" s="44">
        <f t="shared" si="0"/>
        <v>43538.708330599999</v>
      </c>
      <c r="B53" s="45">
        <f t="shared" si="2"/>
        <v>1.7083306000000018</v>
      </c>
      <c r="C53" s="3">
        <v>0</v>
      </c>
      <c r="D53" s="4">
        <v>7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7</v>
      </c>
    </row>
    <row r="54" spans="1:17" x14ac:dyDescent="0.2">
      <c r="A54" s="44">
        <f t="shared" si="0"/>
        <v>43538.749997200001</v>
      </c>
      <c r="B54" s="45">
        <f t="shared" si="2"/>
        <v>1.7499972000000019</v>
      </c>
      <c r="C54" s="1">
        <v>1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3</v>
      </c>
    </row>
    <row r="55" spans="1:17" x14ac:dyDescent="0.2">
      <c r="A55" s="44">
        <f t="shared" si="0"/>
        <v>43538.791663800002</v>
      </c>
      <c r="B55" s="45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43538.833330399997</v>
      </c>
      <c r="B56" s="45">
        <f t="shared" si="2"/>
        <v>1.8333304000000021</v>
      </c>
      <c r="C56" s="1">
        <v>0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43538.874996999999</v>
      </c>
      <c r="B57" s="45">
        <f t="shared" si="2"/>
        <v>1.8749970000000022</v>
      </c>
      <c r="C57" s="1">
        <v>0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43538.916663600001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43538.958330200003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18</v>
      </c>
      <c r="D61" s="64">
        <f t="shared" ref="D61:Q61" si="3">SUM(D12:D59)</f>
        <v>105</v>
      </c>
      <c r="E61" s="64">
        <f t="shared" si="3"/>
        <v>24</v>
      </c>
      <c r="F61" s="64">
        <f t="shared" si="3"/>
        <v>0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149</v>
      </c>
    </row>
    <row r="62" spans="1:17" s="52" customFormat="1" ht="15" x14ac:dyDescent="0.25">
      <c r="A62" s="97" t="s">
        <v>6</v>
      </c>
      <c r="B62" s="98"/>
      <c r="C62" s="65">
        <f>C61/$Q$61</f>
        <v>0.12080536912751678</v>
      </c>
      <c r="D62" s="65">
        <f t="shared" ref="D62:P62" si="4">D61/$Q$61</f>
        <v>0.70469798657718119</v>
      </c>
      <c r="E62" s="65">
        <f t="shared" si="4"/>
        <v>0.16107382550335569</v>
      </c>
      <c r="F62" s="65">
        <f t="shared" si="4"/>
        <v>0</v>
      </c>
      <c r="G62" s="65">
        <f t="shared" si="4"/>
        <v>1.3422818791946308E-2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11</v>
      </c>
      <c r="D64" s="64">
        <f t="shared" ref="D64:Q64" si="5">SUM(D12:D35)</f>
        <v>48</v>
      </c>
      <c r="E64" s="64">
        <f t="shared" si="5"/>
        <v>14</v>
      </c>
      <c r="F64" s="64">
        <f t="shared" si="5"/>
        <v>0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74</v>
      </c>
    </row>
    <row r="65" spans="1:17" s="52" customFormat="1" ht="15" x14ac:dyDescent="0.25">
      <c r="A65" s="97" t="s">
        <v>6</v>
      </c>
      <c r="B65" s="98"/>
      <c r="C65" s="65">
        <f>C64/$Q$64</f>
        <v>0.14864864864864866</v>
      </c>
      <c r="D65" s="65">
        <f t="shared" ref="D65:P65" si="6">D64/$Q$64</f>
        <v>0.64864864864864868</v>
      </c>
      <c r="E65" s="65">
        <f t="shared" si="6"/>
        <v>0.1891891891891892</v>
      </c>
      <c r="F65" s="65">
        <f t="shared" si="6"/>
        <v>0</v>
      </c>
      <c r="G65" s="65">
        <f t="shared" si="6"/>
        <v>1.3513513513513514E-2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7</v>
      </c>
      <c r="D67" s="64">
        <f t="shared" ref="D67:Q67" si="7">SUM(D36:D59)</f>
        <v>57</v>
      </c>
      <c r="E67" s="64">
        <f t="shared" si="7"/>
        <v>10</v>
      </c>
      <c r="F67" s="64">
        <f t="shared" si="7"/>
        <v>0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75</v>
      </c>
    </row>
    <row r="68" spans="1:17" s="52" customFormat="1" ht="15" x14ac:dyDescent="0.25">
      <c r="A68" s="97" t="s">
        <v>6</v>
      </c>
      <c r="B68" s="98"/>
      <c r="C68" s="65">
        <f>C67/$Q$67</f>
        <v>9.3333333333333338E-2</v>
      </c>
      <c r="D68" s="65">
        <f t="shared" ref="D68:P68" si="8">D67/$Q$67</f>
        <v>0.76</v>
      </c>
      <c r="E68" s="65">
        <f t="shared" si="8"/>
        <v>0.13333333333333333</v>
      </c>
      <c r="F68" s="65">
        <f t="shared" si="8"/>
        <v>0</v>
      </c>
      <c r="G68" s="65">
        <f t="shared" si="8"/>
        <v>1.3333333333333334E-2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9</v>
      </c>
      <c r="D70" s="64">
        <f t="shared" ref="D70:Q70" si="9">D61/2</f>
        <v>52.5</v>
      </c>
      <c r="E70" s="64">
        <f t="shared" si="9"/>
        <v>12</v>
      </c>
      <c r="F70" s="64">
        <f t="shared" si="9"/>
        <v>0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74.5</v>
      </c>
    </row>
    <row r="71" spans="1:17" s="52" customFormat="1" ht="15" x14ac:dyDescent="0.25">
      <c r="A71" s="97" t="s">
        <v>6</v>
      </c>
      <c r="B71" s="98"/>
      <c r="C71" s="65">
        <f>C70/$Q$70</f>
        <v>0.12080536912751678</v>
      </c>
      <c r="D71" s="65">
        <f t="shared" ref="D71:P71" si="10">D70/$Q$70</f>
        <v>0.70469798657718119</v>
      </c>
      <c r="E71" s="65">
        <f t="shared" si="10"/>
        <v>0.16107382550335569</v>
      </c>
      <c r="F71" s="65">
        <f t="shared" si="10"/>
        <v>0</v>
      </c>
      <c r="G71" s="65">
        <f t="shared" si="10"/>
        <v>1.3422818791946308E-2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1049-2326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1281 (Tarry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1281 (Tarry Church Road)</v>
      </c>
      <c r="C4" s="99"/>
      <c r="D4" s="99"/>
      <c r="F4" s="101" t="s">
        <v>17</v>
      </c>
      <c r="G4" s="101"/>
      <c r="H4" s="114" t="str">
        <f>'48 Hours (speed)'!O4</f>
        <v>466014W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43537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43537</v>
      </c>
      <c r="D12" s="45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0</v>
      </c>
    </row>
    <row r="13" spans="1:11" x14ac:dyDescent="0.2">
      <c r="C13" s="44">
        <f t="shared" si="0"/>
        <v>43537.041666600002</v>
      </c>
      <c r="D13" s="45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43537.083333199997</v>
      </c>
      <c r="D14" s="45">
        <f>D13+0.0416666</f>
        <v>8.3333199999999996E-2</v>
      </c>
      <c r="E14" s="1">
        <f>SUM('48 Hours - WB  (volume &amp; class)'!C14:E14)</f>
        <v>1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1</v>
      </c>
    </row>
    <row r="15" spans="1:11" x14ac:dyDescent="0.2">
      <c r="C15" s="44">
        <f t="shared" si="0"/>
        <v>43537.124999799998</v>
      </c>
      <c r="D15" s="45">
        <f t="shared" ref="D15:D59" si="2">D14+0.0416666</f>
        <v>0.12499979999999999</v>
      </c>
      <c r="E15" s="1">
        <f>SUM('48 Hours - WB  (volume &amp; class)'!C15:E15)</f>
        <v>1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1</v>
      </c>
    </row>
    <row r="16" spans="1:11" x14ac:dyDescent="0.2">
      <c r="C16" s="44">
        <f t="shared" si="0"/>
        <v>43537.1666664</v>
      </c>
      <c r="D16" s="45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0</v>
      </c>
    </row>
    <row r="17" spans="3:10" x14ac:dyDescent="0.2">
      <c r="C17" s="44">
        <f t="shared" si="0"/>
        <v>43537.208333000002</v>
      </c>
      <c r="D17" s="45">
        <f t="shared" si="2"/>
        <v>0.20833299999999999</v>
      </c>
      <c r="E17" s="1">
        <f>SUM('48 Hours - WB  (volume &amp; class)'!C17:E17)</f>
        <v>0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1">
        <f t="shared" si="1"/>
        <v>0</v>
      </c>
    </row>
    <row r="18" spans="3:10" x14ac:dyDescent="0.2">
      <c r="C18" s="44">
        <f t="shared" si="0"/>
        <v>43537.249999599997</v>
      </c>
      <c r="D18" s="45">
        <f t="shared" si="2"/>
        <v>0.24999959999999999</v>
      </c>
      <c r="E18" s="1">
        <f>SUM('48 Hours - WB  (volume &amp; class)'!C18:E18)</f>
        <v>5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5</v>
      </c>
    </row>
    <row r="19" spans="3:10" x14ac:dyDescent="0.2">
      <c r="C19" s="44">
        <f t="shared" si="0"/>
        <v>43537.291666199999</v>
      </c>
      <c r="D19" s="45">
        <f t="shared" si="2"/>
        <v>0.29166619999999999</v>
      </c>
      <c r="E19" s="1">
        <f>SUM('48 Hours - WB  (volume &amp; class)'!C19:E19)</f>
        <v>6</v>
      </c>
      <c r="F19" s="2">
        <f>SUM('48 Hours - WB  (volume &amp; class)'!F19:I19)</f>
        <v>0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6</v>
      </c>
    </row>
    <row r="20" spans="3:10" x14ac:dyDescent="0.2">
      <c r="C20" s="44">
        <f t="shared" si="0"/>
        <v>43537.333332800001</v>
      </c>
      <c r="D20" s="45">
        <f t="shared" si="2"/>
        <v>0.33333279999999998</v>
      </c>
      <c r="E20" s="1">
        <f>SUM('48 Hours - WB  (volume &amp; class)'!C20:E20)</f>
        <v>7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1">
        <f t="shared" si="1"/>
        <v>7</v>
      </c>
    </row>
    <row r="21" spans="3:10" x14ac:dyDescent="0.2">
      <c r="C21" s="44">
        <f t="shared" si="0"/>
        <v>43537.374999400003</v>
      </c>
      <c r="D21" s="45">
        <f t="shared" si="2"/>
        <v>0.37499939999999998</v>
      </c>
      <c r="E21" s="1">
        <f>SUM('48 Hours - WB  (volume &amp; class)'!C21:E21)</f>
        <v>1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1</v>
      </c>
    </row>
    <row r="22" spans="3:10" x14ac:dyDescent="0.2">
      <c r="C22" s="44">
        <f t="shared" si="0"/>
        <v>43537.416665999997</v>
      </c>
      <c r="D22" s="45">
        <f t="shared" si="2"/>
        <v>0.41666599999999998</v>
      </c>
      <c r="E22" s="1">
        <f>SUM('48 Hours - WB  (volume &amp; class)'!C22:E22)</f>
        <v>7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1">
        <f t="shared" si="1"/>
        <v>7</v>
      </c>
    </row>
    <row r="23" spans="3:10" x14ac:dyDescent="0.2">
      <c r="C23" s="44">
        <f t="shared" si="0"/>
        <v>43537.458332599999</v>
      </c>
      <c r="D23" s="45">
        <f t="shared" si="2"/>
        <v>0.45833259999999998</v>
      </c>
      <c r="E23" s="1">
        <f>SUM('48 Hours - WB  (volume &amp; class)'!C23:E23)</f>
        <v>3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3</v>
      </c>
    </row>
    <row r="24" spans="3:10" x14ac:dyDescent="0.2">
      <c r="C24" s="44">
        <f t="shared" si="0"/>
        <v>43537.499999200001</v>
      </c>
      <c r="D24" s="45">
        <f t="shared" si="2"/>
        <v>0.49999919999999998</v>
      </c>
      <c r="E24" s="1">
        <f>SUM('48 Hours - WB  (volume &amp; class)'!C24:E24)</f>
        <v>1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1</v>
      </c>
    </row>
    <row r="25" spans="3:10" x14ac:dyDescent="0.2">
      <c r="C25" s="44">
        <f t="shared" si="0"/>
        <v>43537.541665800003</v>
      </c>
      <c r="D25" s="45">
        <f t="shared" si="2"/>
        <v>0.54166579999999998</v>
      </c>
      <c r="E25" s="1">
        <f>SUM('48 Hours - WB  (volume &amp; class)'!C25:E25)</f>
        <v>5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5</v>
      </c>
    </row>
    <row r="26" spans="3:10" x14ac:dyDescent="0.2">
      <c r="C26" s="44">
        <f t="shared" si="0"/>
        <v>43537.583332399998</v>
      </c>
      <c r="D26" s="45">
        <f t="shared" si="2"/>
        <v>0.58333239999999997</v>
      </c>
      <c r="E26" s="1">
        <f>SUM('48 Hours - WB  (volume &amp; class)'!C26:E26)</f>
        <v>2</v>
      </c>
      <c r="F26" s="2">
        <f>SUM('48 Hours - WB  (volume &amp; class)'!F26:I26)</f>
        <v>1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3</v>
      </c>
    </row>
    <row r="27" spans="3:10" x14ac:dyDescent="0.2">
      <c r="C27" s="44">
        <f t="shared" si="0"/>
        <v>43537.624999</v>
      </c>
      <c r="D27" s="45">
        <f t="shared" si="2"/>
        <v>0.62499899999999997</v>
      </c>
      <c r="E27" s="1">
        <f>SUM('48 Hours - WB  (volume &amp; class)'!C27:E27)</f>
        <v>9</v>
      </c>
      <c r="F27" s="2">
        <f>SUM('48 Hours - WB  (volume &amp; class)'!F27:I27)</f>
        <v>0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1">
        <f t="shared" si="1"/>
        <v>9</v>
      </c>
    </row>
    <row r="28" spans="3:10" x14ac:dyDescent="0.2">
      <c r="C28" s="44">
        <f t="shared" si="0"/>
        <v>43537.666665600002</v>
      </c>
      <c r="D28" s="45">
        <f t="shared" si="2"/>
        <v>0.66666559999999997</v>
      </c>
      <c r="E28" s="1">
        <f>SUM('48 Hours - WB  (volume &amp; class)'!C28:E28)</f>
        <v>4</v>
      </c>
      <c r="F28" s="2">
        <f>SUM('48 Hours - WB  (volume &amp; class)'!F28:I28)</f>
        <v>0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61">
        <f t="shared" si="1"/>
        <v>4</v>
      </c>
    </row>
    <row r="29" spans="3:10" x14ac:dyDescent="0.2">
      <c r="C29" s="44">
        <f t="shared" si="0"/>
        <v>43537.708332200003</v>
      </c>
      <c r="D29" s="45">
        <f t="shared" si="2"/>
        <v>0.70833219999999997</v>
      </c>
      <c r="E29" s="1">
        <f>SUM('48 Hours - WB  (volume &amp; class)'!C29:E29)</f>
        <v>11</v>
      </c>
      <c r="F29" s="2">
        <f>SUM('48 Hours - WB  (volume &amp; class)'!F29:I29)</f>
        <v>0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11</v>
      </c>
    </row>
    <row r="30" spans="3:10" x14ac:dyDescent="0.2">
      <c r="C30" s="44">
        <f t="shared" si="0"/>
        <v>43537.749998799998</v>
      </c>
      <c r="D30" s="45">
        <f t="shared" si="2"/>
        <v>0.74999879999999997</v>
      </c>
      <c r="E30" s="1">
        <f>SUM('48 Hours - WB  (volume &amp; class)'!C30:E30)</f>
        <v>3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3</v>
      </c>
    </row>
    <row r="31" spans="3:10" x14ac:dyDescent="0.2">
      <c r="C31" s="44">
        <f t="shared" si="0"/>
        <v>43537.7916654</v>
      </c>
      <c r="D31" s="45">
        <f t="shared" si="2"/>
        <v>0.79166539999999996</v>
      </c>
      <c r="E31" s="1">
        <f>SUM('48 Hours - WB  (volume &amp; class)'!C31:E31)</f>
        <v>2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1">
        <f t="shared" si="1"/>
        <v>2</v>
      </c>
    </row>
    <row r="32" spans="3:10" x14ac:dyDescent="0.2">
      <c r="C32" s="44">
        <f t="shared" si="0"/>
        <v>43537.833332000002</v>
      </c>
      <c r="D32" s="45">
        <f t="shared" si="2"/>
        <v>0.83333199999999996</v>
      </c>
      <c r="E32" s="1">
        <f>SUM('48 Hours - WB  (volume &amp; class)'!C32:E32)</f>
        <v>1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1</v>
      </c>
    </row>
    <row r="33" spans="3:10" x14ac:dyDescent="0.2">
      <c r="C33" s="44">
        <f t="shared" si="0"/>
        <v>43537.874998599997</v>
      </c>
      <c r="D33" s="45">
        <f t="shared" si="2"/>
        <v>0.87499859999999996</v>
      </c>
      <c r="E33" s="1">
        <f>SUM('48 Hours - WB  (volume &amp; class)'!C33:E33)</f>
        <v>0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0</v>
      </c>
    </row>
    <row r="34" spans="3:10" x14ac:dyDescent="0.2">
      <c r="C34" s="44">
        <f t="shared" si="0"/>
        <v>43537.916665199999</v>
      </c>
      <c r="D34" s="45">
        <f t="shared" si="2"/>
        <v>0.91666519999999996</v>
      </c>
      <c r="E34" s="1">
        <f>SUM('48 Hours - WB  (volume &amp; class)'!C34:E34)</f>
        <v>2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2</v>
      </c>
    </row>
    <row r="35" spans="3:10" x14ac:dyDescent="0.2">
      <c r="C35" s="44">
        <f t="shared" si="0"/>
        <v>43537.9583318</v>
      </c>
      <c r="D35" s="45">
        <f t="shared" si="2"/>
        <v>0.95833179999999996</v>
      </c>
      <c r="E35" s="1">
        <f>SUM('48 Hours - WB  (volume &amp; class)'!C35:E35)</f>
        <v>2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2</v>
      </c>
    </row>
    <row r="36" spans="3:10" x14ac:dyDescent="0.2">
      <c r="C36" s="44">
        <f t="shared" si="0"/>
        <v>43537.999998400002</v>
      </c>
      <c r="D36" s="45">
        <f t="shared" si="2"/>
        <v>0.99999839999999995</v>
      </c>
      <c r="E36" s="1">
        <f>SUM('48 Hours - WB  (volume &amp; class)'!C36:E36)</f>
        <v>1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1</v>
      </c>
    </row>
    <row r="37" spans="3:10" x14ac:dyDescent="0.2">
      <c r="C37" s="44">
        <f t="shared" si="0"/>
        <v>43538.041664999997</v>
      </c>
      <c r="D37" s="45">
        <f t="shared" si="2"/>
        <v>1.0416650000000001</v>
      </c>
      <c r="E37" s="1">
        <f>SUM('48 Hours - WB  (volume &amp; class)'!C37:E37)</f>
        <v>0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0</v>
      </c>
    </row>
    <row r="38" spans="3:10" x14ac:dyDescent="0.2">
      <c r="C38" s="44">
        <f t="shared" si="0"/>
        <v>43538.083331599999</v>
      </c>
      <c r="D38" s="45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0</v>
      </c>
    </row>
    <row r="39" spans="3:10" x14ac:dyDescent="0.2">
      <c r="C39" s="44">
        <f t="shared" si="0"/>
        <v>43538.124998200001</v>
      </c>
      <c r="D39" s="45">
        <f t="shared" si="2"/>
        <v>1.1249982000000003</v>
      </c>
      <c r="E39" s="1">
        <f>SUM('48 Hours - WB  (volume &amp; class)'!C39:E39)</f>
        <v>0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0</v>
      </c>
    </row>
    <row r="40" spans="3:10" x14ac:dyDescent="0.2">
      <c r="C40" s="44">
        <f t="shared" si="0"/>
        <v>43538.166664800003</v>
      </c>
      <c r="D40" s="45">
        <f t="shared" si="2"/>
        <v>1.1666648000000004</v>
      </c>
      <c r="E40" s="1">
        <f>SUM('48 Hours - WB  (volume &amp; class)'!C40:E40)</f>
        <v>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1">
        <f t="shared" si="1"/>
        <v>0</v>
      </c>
    </row>
    <row r="41" spans="3:10" x14ac:dyDescent="0.2">
      <c r="C41" s="44">
        <f t="shared" si="0"/>
        <v>43538.208331399997</v>
      </c>
      <c r="D41" s="45">
        <f t="shared" si="2"/>
        <v>1.2083314000000005</v>
      </c>
      <c r="E41" s="1">
        <f>SUM('48 Hours - WB  (volume &amp; class)'!C41:E41)</f>
        <v>4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4</v>
      </c>
    </row>
    <row r="42" spans="3:10" x14ac:dyDescent="0.2">
      <c r="C42" s="44">
        <f t="shared" si="0"/>
        <v>43538.249997999999</v>
      </c>
      <c r="D42" s="45">
        <f t="shared" si="2"/>
        <v>1.2499980000000006</v>
      </c>
      <c r="E42" s="1">
        <f>SUM('48 Hours - WB  (volume &amp; class)'!C42:E42)</f>
        <v>1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1</v>
      </c>
    </row>
    <row r="43" spans="3:10" x14ac:dyDescent="0.2">
      <c r="C43" s="44">
        <f t="shared" si="0"/>
        <v>43538.291664600001</v>
      </c>
      <c r="D43" s="45">
        <f t="shared" si="2"/>
        <v>1.2916646000000007</v>
      </c>
      <c r="E43" s="1">
        <f>SUM('48 Hours - WB  (volume &amp; class)'!C43:E43)</f>
        <v>5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1">
        <f t="shared" si="1"/>
        <v>5</v>
      </c>
    </row>
    <row r="44" spans="3:10" x14ac:dyDescent="0.2">
      <c r="C44" s="44">
        <f t="shared" si="0"/>
        <v>43538.333331200003</v>
      </c>
      <c r="D44" s="45">
        <f t="shared" si="2"/>
        <v>1.3333312000000008</v>
      </c>
      <c r="E44" s="1">
        <f>SUM('48 Hours - WB  (volume &amp; class)'!C44:E44)</f>
        <v>5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1">
        <f t="shared" si="1"/>
        <v>5</v>
      </c>
    </row>
    <row r="45" spans="3:10" x14ac:dyDescent="0.2">
      <c r="C45" s="44">
        <f t="shared" si="0"/>
        <v>43538.374997799998</v>
      </c>
      <c r="D45" s="45">
        <f t="shared" si="2"/>
        <v>1.3749978000000009</v>
      </c>
      <c r="E45" s="1">
        <f>SUM('48 Hours - WB  (volume &amp; class)'!C45:E45)</f>
        <v>2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2</v>
      </c>
    </row>
    <row r="46" spans="3:10" x14ac:dyDescent="0.2">
      <c r="C46" s="44">
        <f t="shared" si="0"/>
        <v>43538.4166644</v>
      </c>
      <c r="D46" s="45">
        <f t="shared" si="2"/>
        <v>1.416664400000001</v>
      </c>
      <c r="E46" s="1">
        <f>SUM('48 Hours - WB  (volume &amp; class)'!C46:E46)</f>
        <v>2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2</v>
      </c>
    </row>
    <row r="47" spans="3:10" x14ac:dyDescent="0.2">
      <c r="C47" s="44">
        <f t="shared" si="0"/>
        <v>43538.458331000002</v>
      </c>
      <c r="D47" s="45">
        <f t="shared" si="2"/>
        <v>1.4583310000000012</v>
      </c>
      <c r="E47" s="1">
        <f>SUM('48 Hours - WB  (volume &amp; class)'!C47:E47)</f>
        <v>1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1">
        <f t="shared" si="1"/>
        <v>1</v>
      </c>
    </row>
    <row r="48" spans="3:10" x14ac:dyDescent="0.2">
      <c r="C48" s="44">
        <f t="shared" si="0"/>
        <v>43538.499997600004</v>
      </c>
      <c r="D48" s="45">
        <f t="shared" si="2"/>
        <v>1.4999976000000013</v>
      </c>
      <c r="E48" s="1">
        <f>SUM('48 Hours - WB  (volume &amp; class)'!C48:E48)</f>
        <v>8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1">
        <f t="shared" si="1"/>
        <v>8</v>
      </c>
    </row>
    <row r="49" spans="1:14" x14ac:dyDescent="0.2">
      <c r="C49" s="44">
        <f t="shared" si="0"/>
        <v>43538.541664199998</v>
      </c>
      <c r="D49" s="45">
        <f t="shared" si="2"/>
        <v>1.5416642000000014</v>
      </c>
      <c r="E49" s="1">
        <f>SUM('48 Hours - WB  (volume &amp; class)'!C49:E49)</f>
        <v>10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10</v>
      </c>
    </row>
    <row r="50" spans="1:14" x14ac:dyDescent="0.2">
      <c r="C50" s="44">
        <f t="shared" si="0"/>
        <v>43538.5833308</v>
      </c>
      <c r="D50" s="45">
        <f t="shared" si="2"/>
        <v>1.5833308000000015</v>
      </c>
      <c r="E50" s="1">
        <f>SUM('48 Hours - WB  (volume &amp; class)'!C50:E50)</f>
        <v>7</v>
      </c>
      <c r="F50" s="2">
        <f>SUM('48 Hours - WB  (volume &amp; class)'!F50:I50)</f>
        <v>0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7</v>
      </c>
    </row>
    <row r="51" spans="1:14" x14ac:dyDescent="0.2">
      <c r="C51" s="44">
        <f t="shared" si="0"/>
        <v>43538.624997400002</v>
      </c>
      <c r="D51" s="45">
        <f t="shared" si="2"/>
        <v>1.6249974000000016</v>
      </c>
      <c r="E51" s="1">
        <f>SUM('48 Hours - WB  (volume &amp; class)'!C51:E51)</f>
        <v>5</v>
      </c>
      <c r="F51" s="2">
        <f>SUM('48 Hours - WB  (volume &amp; class)'!F51:I51)</f>
        <v>1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1">
        <f t="shared" si="1"/>
        <v>6</v>
      </c>
    </row>
    <row r="52" spans="1:14" x14ac:dyDescent="0.2">
      <c r="C52" s="44">
        <f t="shared" si="0"/>
        <v>43538.666663999997</v>
      </c>
      <c r="D52" s="45">
        <f t="shared" si="2"/>
        <v>1.6666640000000017</v>
      </c>
      <c r="E52" s="1">
        <f>SUM('48 Hours - WB  (volume &amp; class)'!C52:E52)</f>
        <v>5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61">
        <f t="shared" si="1"/>
        <v>5</v>
      </c>
    </row>
    <row r="53" spans="1:14" x14ac:dyDescent="0.2">
      <c r="C53" s="44">
        <f t="shared" si="0"/>
        <v>43538.708330599999</v>
      </c>
      <c r="D53" s="45">
        <f t="shared" si="2"/>
        <v>1.7083306000000018</v>
      </c>
      <c r="E53" s="1">
        <f>SUM('48 Hours - WB  (volume &amp; class)'!C53:E53)</f>
        <v>7</v>
      </c>
      <c r="F53" s="2">
        <f>SUM('48 Hours - WB  (volume &amp; class)'!F53:I53)</f>
        <v>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1">
        <f t="shared" si="1"/>
        <v>7</v>
      </c>
    </row>
    <row r="54" spans="1:14" x14ac:dyDescent="0.2">
      <c r="C54" s="44">
        <f t="shared" si="0"/>
        <v>43538.749997200001</v>
      </c>
      <c r="D54" s="45">
        <f t="shared" si="2"/>
        <v>1.7499972000000019</v>
      </c>
      <c r="E54" s="1">
        <f>SUM('48 Hours - WB  (volume &amp; class)'!C54:E54)</f>
        <v>3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3</v>
      </c>
    </row>
    <row r="55" spans="1:14" x14ac:dyDescent="0.2">
      <c r="C55" s="44">
        <f t="shared" si="0"/>
        <v>43538.791663800002</v>
      </c>
      <c r="D55" s="45">
        <f t="shared" si="2"/>
        <v>1.791663800000002</v>
      </c>
      <c r="E55" s="1">
        <f>SUM('48 Hours - WB  (volume &amp; class)'!C55:E55)</f>
        <v>2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1">
        <f t="shared" si="1"/>
        <v>2</v>
      </c>
    </row>
    <row r="56" spans="1:14" x14ac:dyDescent="0.2">
      <c r="C56" s="44">
        <f t="shared" si="0"/>
        <v>43538.833330399997</v>
      </c>
      <c r="D56" s="45">
        <f t="shared" si="2"/>
        <v>1.8333304000000021</v>
      </c>
      <c r="E56" s="1">
        <f>SUM('48 Hours - WB  (volume &amp; class)'!C56:E56)</f>
        <v>2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2</v>
      </c>
    </row>
    <row r="57" spans="1:14" x14ac:dyDescent="0.2">
      <c r="C57" s="44">
        <f t="shared" si="0"/>
        <v>43538.874996999999</v>
      </c>
      <c r="D57" s="45">
        <f t="shared" si="2"/>
        <v>1.8749970000000022</v>
      </c>
      <c r="E57" s="1">
        <f>SUM('48 Hours - WB  (volume &amp; class)'!C57:E57)</f>
        <v>4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4</v>
      </c>
    </row>
    <row r="58" spans="1:14" x14ac:dyDescent="0.2">
      <c r="C58" s="44">
        <f t="shared" si="0"/>
        <v>43538.916663600001</v>
      </c>
      <c r="D58" s="45">
        <f t="shared" si="2"/>
        <v>1.9166636000000024</v>
      </c>
      <c r="E58" s="1">
        <f>SUM('48 Hours - WB  (volume &amp; class)'!C58:E58)</f>
        <v>0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0</v>
      </c>
    </row>
    <row r="59" spans="1:14" ht="15" thickBot="1" x14ac:dyDescent="0.25">
      <c r="C59" s="47">
        <f t="shared" si="0"/>
        <v>43538.958330200003</v>
      </c>
      <c r="D59" s="48">
        <f t="shared" si="2"/>
        <v>1.9583302000000025</v>
      </c>
      <c r="E59" s="5">
        <f>SUM('48 Hours - WB  (volume &amp; class)'!C59:E59)</f>
        <v>0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147</v>
      </c>
      <c r="F61" s="64">
        <f t="shared" ref="F61:J61" si="3">SUM(F12:F59)</f>
        <v>2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149</v>
      </c>
    </row>
    <row r="62" spans="1:14" s="52" customFormat="1" ht="15" x14ac:dyDescent="0.25">
      <c r="C62" s="97" t="s">
        <v>6</v>
      </c>
      <c r="D62" s="98"/>
      <c r="E62" s="65">
        <f>E61/$J$61</f>
        <v>0.98657718120805371</v>
      </c>
      <c r="F62" s="65">
        <f t="shared" ref="F62:I62" si="4">F61/$J$61</f>
        <v>1.3422818791946308E-2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73</v>
      </c>
      <c r="F64" s="64">
        <f t="shared" ref="F64:I64" si="5">SUM(F12:F35)</f>
        <v>1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74</v>
      </c>
    </row>
    <row r="65" spans="3:10" s="52" customFormat="1" ht="15" x14ac:dyDescent="0.25">
      <c r="C65" s="97" t="s">
        <v>6</v>
      </c>
      <c r="D65" s="98"/>
      <c r="E65" s="65">
        <f>E64/$J$64</f>
        <v>0.98648648648648651</v>
      </c>
      <c r="F65" s="65">
        <f t="shared" ref="F65:I65" si="6">F64/$J$64</f>
        <v>1.3513513513513514E-2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74</v>
      </c>
      <c r="F67" s="64">
        <f t="shared" ref="F67:J67" si="7">SUM(F36:F59)</f>
        <v>1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75</v>
      </c>
    </row>
    <row r="68" spans="3:10" s="52" customFormat="1" ht="15" x14ac:dyDescent="0.25">
      <c r="C68" s="97" t="s">
        <v>6</v>
      </c>
      <c r="D68" s="98"/>
      <c r="E68" s="65">
        <f>E67/$J$67</f>
        <v>0.98666666666666669</v>
      </c>
      <c r="F68" s="65">
        <f t="shared" ref="F68:I68" si="8">F67/$J$67</f>
        <v>1.3333333333333334E-2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73.5</v>
      </c>
      <c r="F70" s="64">
        <f t="shared" ref="F70:J70" si="9">F61/2</f>
        <v>1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74.5</v>
      </c>
    </row>
    <row r="71" spans="3:10" s="52" customFormat="1" ht="15" x14ac:dyDescent="0.25">
      <c r="C71" s="97" t="s">
        <v>6</v>
      </c>
      <c r="D71" s="98"/>
      <c r="E71" s="65">
        <f>E70/$J$70</f>
        <v>0.98657718120805371</v>
      </c>
      <c r="F71" s="65">
        <f t="shared" ref="F71:I71" si="10">F70/$J$70</f>
        <v>1.3422818791946308E-2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1049-2326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1281 (Tarry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1281 (Tarry Church Road)</v>
      </c>
      <c r="C4" s="99"/>
      <c r="D4" s="99"/>
      <c r="H4" s="101" t="s">
        <v>17</v>
      </c>
      <c r="I4" s="101"/>
      <c r="J4" s="101"/>
      <c r="K4" s="100" t="str">
        <f>'48 Hours (speed)'!O4</f>
        <v>466014W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43537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43537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0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0</v>
      </c>
    </row>
    <row r="13" spans="1:17" x14ac:dyDescent="0.2">
      <c r="A13" s="44">
        <f t="shared" si="0"/>
        <v>43537.041666600002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43537.083333199997</v>
      </c>
      <c r="B14" s="45">
        <f>B13+0.0416666</f>
        <v>8.3333199999999996E-2</v>
      </c>
      <c r="C14" s="1">
        <f>'48 Hours - EB  (volume &amp; class)'!C14+'48 Hours - WB  (volume &amp; class)'!C14</f>
        <v>1</v>
      </c>
      <c r="D14" s="2">
        <f>'48 Hours - EB  (volume &amp; class)'!D14+'48 Hours - WB  (volume &amp; class)'!D14</f>
        <v>0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1</v>
      </c>
    </row>
    <row r="15" spans="1:17" x14ac:dyDescent="0.2">
      <c r="A15" s="44">
        <f t="shared" si="0"/>
        <v>43537.124999799998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3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5</v>
      </c>
    </row>
    <row r="16" spans="1:17" x14ac:dyDescent="0.2">
      <c r="A16" s="44">
        <f t="shared" si="0"/>
        <v>43537.1666664</v>
      </c>
      <c r="B16" s="45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0</v>
      </c>
    </row>
    <row r="17" spans="1:17" x14ac:dyDescent="0.2">
      <c r="A17" s="44">
        <f t="shared" si="0"/>
        <v>43537.208333000002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0</v>
      </c>
      <c r="E17" s="2">
        <f>'48 Hours - EB  (volume &amp; class)'!E17+'48 Hours - WB  (volume &amp; class)'!E17</f>
        <v>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6">
        <f t="shared" si="1"/>
        <v>0</v>
      </c>
    </row>
    <row r="18" spans="1:17" x14ac:dyDescent="0.2">
      <c r="A18" s="44">
        <f t="shared" si="0"/>
        <v>43537.249999599997</v>
      </c>
      <c r="B18" s="45">
        <f t="shared" si="2"/>
        <v>0.24999959999999999</v>
      </c>
      <c r="C18" s="1">
        <f>'48 Hours - EB  (volume &amp; class)'!C18+'48 Hours - WB  (volume &amp; class)'!C18</f>
        <v>1</v>
      </c>
      <c r="D18" s="2">
        <f>'48 Hours - EB  (volume &amp; class)'!D18+'48 Hours - WB  (volume &amp; class)'!D18</f>
        <v>7</v>
      </c>
      <c r="E18" s="2">
        <f>'48 Hours - EB  (volume &amp; class)'!E18+'48 Hours - WB  (volume &amp; class)'!E18</f>
        <v>0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6">
        <f t="shared" si="1"/>
        <v>8</v>
      </c>
    </row>
    <row r="19" spans="1:17" x14ac:dyDescent="0.2">
      <c r="A19" s="44">
        <f t="shared" si="0"/>
        <v>43537.291666199999</v>
      </c>
      <c r="B19" s="45">
        <f t="shared" si="2"/>
        <v>0.29166619999999999</v>
      </c>
      <c r="C19" s="1">
        <f>'48 Hours - EB  (volume &amp; class)'!C19+'48 Hours - WB  (volume &amp; class)'!C19</f>
        <v>1</v>
      </c>
      <c r="D19" s="2">
        <f>'48 Hours - EB  (volume &amp; class)'!D19+'48 Hours - WB  (volume &amp; class)'!D19</f>
        <v>4</v>
      </c>
      <c r="E19" s="2">
        <f>'48 Hours - EB  (volume &amp; class)'!E19+'48 Hours - WB  (volume &amp; class)'!E19</f>
        <v>2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0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6">
        <f t="shared" si="1"/>
        <v>7</v>
      </c>
    </row>
    <row r="20" spans="1:17" x14ac:dyDescent="0.2">
      <c r="A20" s="44">
        <f t="shared" si="0"/>
        <v>43537.333332800001</v>
      </c>
      <c r="B20" s="45">
        <f t="shared" si="2"/>
        <v>0.33333279999999998</v>
      </c>
      <c r="C20" s="1">
        <f>'48 Hours - EB  (volume &amp; class)'!C20+'48 Hours - WB  (volume &amp; class)'!C20</f>
        <v>2</v>
      </c>
      <c r="D20" s="2">
        <f>'48 Hours - EB  (volume &amp; class)'!D20+'48 Hours - WB  (volume &amp; class)'!D20</f>
        <v>8</v>
      </c>
      <c r="E20" s="2">
        <f>'48 Hours - EB  (volume &amp; class)'!E20+'48 Hours - WB  (volume &amp; class)'!E20</f>
        <v>1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6">
        <f t="shared" si="1"/>
        <v>11</v>
      </c>
    </row>
    <row r="21" spans="1:17" x14ac:dyDescent="0.2">
      <c r="A21" s="44">
        <f t="shared" si="0"/>
        <v>43537.374999400003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</v>
      </c>
      <c r="E21" s="2">
        <f>'48 Hours - EB  (volume &amp; class)'!E21+'48 Hours - WB  (volume &amp; class)'!E21</f>
        <v>1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6">
        <f t="shared" si="1"/>
        <v>3</v>
      </c>
    </row>
    <row r="22" spans="1:17" x14ac:dyDescent="0.2">
      <c r="A22" s="44">
        <f t="shared" si="0"/>
        <v>43537.416665999997</v>
      </c>
      <c r="B22" s="45">
        <f t="shared" si="2"/>
        <v>0.41666599999999998</v>
      </c>
      <c r="C22" s="1">
        <f>'48 Hours - EB  (volume &amp; class)'!C22+'48 Hours - WB  (volume &amp; class)'!C22</f>
        <v>3</v>
      </c>
      <c r="D22" s="2">
        <f>'48 Hours - EB  (volume &amp; class)'!D22+'48 Hours - WB  (volume &amp; class)'!D22</f>
        <v>5</v>
      </c>
      <c r="E22" s="2">
        <f>'48 Hours - EB  (volume &amp; class)'!E22+'48 Hours - WB  (volume &amp; class)'!E22</f>
        <v>4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6">
        <f t="shared" si="1"/>
        <v>12</v>
      </c>
    </row>
    <row r="23" spans="1:17" x14ac:dyDescent="0.2">
      <c r="A23" s="44">
        <f t="shared" si="0"/>
        <v>43537.458332599999</v>
      </c>
      <c r="B23" s="45">
        <f t="shared" si="2"/>
        <v>0.45833259999999998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4</v>
      </c>
      <c r="E23" s="2">
        <f>'48 Hours - EB  (volume &amp; class)'!E23+'48 Hours - WB  (volume &amp; class)'!E23</f>
        <v>1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6">
        <f t="shared" si="1"/>
        <v>6</v>
      </c>
    </row>
    <row r="24" spans="1:17" x14ac:dyDescent="0.2">
      <c r="A24" s="44">
        <f t="shared" si="0"/>
        <v>43537.499999200001</v>
      </c>
      <c r="B24" s="45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1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6">
        <f t="shared" si="1"/>
        <v>1</v>
      </c>
    </row>
    <row r="25" spans="1:17" x14ac:dyDescent="0.2">
      <c r="A25" s="44">
        <f t="shared" si="0"/>
        <v>43537.541665800003</v>
      </c>
      <c r="B25" s="45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9</v>
      </c>
      <c r="E25" s="2">
        <f>'48 Hours - EB  (volume &amp; class)'!E25+'48 Hours - WB  (volume &amp; class)'!E25</f>
        <v>2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6">
        <f t="shared" si="1"/>
        <v>11</v>
      </c>
    </row>
    <row r="26" spans="1:17" x14ac:dyDescent="0.2">
      <c r="A26" s="44">
        <f t="shared" si="0"/>
        <v>43537.583332399998</v>
      </c>
      <c r="B26" s="45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3</v>
      </c>
      <c r="E26" s="2">
        <f>'48 Hours - EB  (volume &amp; class)'!E26+'48 Hours - WB  (volume &amp; class)'!E26</f>
        <v>3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1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6">
        <f t="shared" si="1"/>
        <v>7</v>
      </c>
    </row>
    <row r="27" spans="1:17" x14ac:dyDescent="0.2">
      <c r="A27" s="44">
        <f t="shared" si="0"/>
        <v>43537.624999</v>
      </c>
      <c r="B27" s="45">
        <f t="shared" si="2"/>
        <v>0.62499899999999997</v>
      </c>
      <c r="C27" s="1">
        <f>'48 Hours - EB  (volume &amp; class)'!C27+'48 Hours - WB  (volume &amp; class)'!C27</f>
        <v>6</v>
      </c>
      <c r="D27" s="2">
        <f>'48 Hours - EB  (volume &amp; class)'!D27+'48 Hours - WB  (volume &amp; class)'!D27</f>
        <v>7</v>
      </c>
      <c r="E27" s="2">
        <f>'48 Hours - EB  (volume &amp; class)'!E27+'48 Hours - WB  (volume &amp; class)'!E27</f>
        <v>1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1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6">
        <f t="shared" si="1"/>
        <v>15</v>
      </c>
    </row>
    <row r="28" spans="1:17" x14ac:dyDescent="0.2">
      <c r="A28" s="44">
        <f t="shared" si="0"/>
        <v>43537.666665600002</v>
      </c>
      <c r="B28" s="45">
        <f t="shared" si="2"/>
        <v>0.66666559999999997</v>
      </c>
      <c r="C28" s="1">
        <f>'48 Hours - EB  (volume &amp; class)'!C28+'48 Hours - WB  (volume &amp; class)'!C28</f>
        <v>2</v>
      </c>
      <c r="D28" s="2">
        <f>'48 Hours - EB  (volume &amp; class)'!D28+'48 Hours - WB  (volume &amp; class)'!D28</f>
        <v>7</v>
      </c>
      <c r="E28" s="2">
        <f>'48 Hours - EB  (volume &amp; class)'!E28+'48 Hours - WB  (volume &amp; class)'!E28</f>
        <v>2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0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46">
        <f t="shared" si="1"/>
        <v>11</v>
      </c>
    </row>
    <row r="29" spans="1:17" x14ac:dyDescent="0.2">
      <c r="A29" s="44">
        <f t="shared" si="0"/>
        <v>43537.708332200003</v>
      </c>
      <c r="B29" s="45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17</v>
      </c>
      <c r="E29" s="2">
        <f>'48 Hours - EB  (volume &amp; class)'!E29+'48 Hours - WB  (volume &amp; class)'!E29</f>
        <v>0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0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6">
        <f t="shared" si="1"/>
        <v>17</v>
      </c>
    </row>
    <row r="30" spans="1:17" x14ac:dyDescent="0.2">
      <c r="A30" s="44">
        <f t="shared" si="0"/>
        <v>43537.749998799998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4</v>
      </c>
      <c r="E30" s="2">
        <f>'48 Hours - EB  (volume &amp; class)'!E30+'48 Hours - WB  (volume &amp; class)'!E30</f>
        <v>1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5</v>
      </c>
    </row>
    <row r="31" spans="1:17" x14ac:dyDescent="0.2">
      <c r="A31" s="44">
        <f t="shared" si="0"/>
        <v>43537.7916654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6</v>
      </c>
      <c r="E31" s="2">
        <f>'48 Hours - EB  (volume &amp; class)'!E31+'48 Hours - WB  (volume &amp; class)'!E31</f>
        <v>0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0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6">
        <f t="shared" si="1"/>
        <v>6</v>
      </c>
    </row>
    <row r="32" spans="1:17" x14ac:dyDescent="0.2">
      <c r="A32" s="44">
        <f t="shared" si="0"/>
        <v>43537.833332000002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3</v>
      </c>
      <c r="E32" s="2">
        <f>'48 Hours - EB  (volume &amp; class)'!E32+'48 Hours - WB  (volume &amp; class)'!E32</f>
        <v>1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4</v>
      </c>
    </row>
    <row r="33" spans="1:17" x14ac:dyDescent="0.2">
      <c r="A33" s="44">
        <f t="shared" si="0"/>
        <v>43537.874998599997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</v>
      </c>
      <c r="E33" s="2">
        <f>'48 Hours - EB  (volume &amp; class)'!E33+'48 Hours - WB  (volume &amp; class)'!E33</f>
        <v>0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6">
        <f t="shared" si="1"/>
        <v>1</v>
      </c>
    </row>
    <row r="34" spans="1:17" x14ac:dyDescent="0.2">
      <c r="A34" s="44">
        <f t="shared" si="0"/>
        <v>43537.916665199999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6</v>
      </c>
      <c r="E34" s="2">
        <f>'48 Hours - EB  (volume &amp; class)'!E34+'48 Hours - WB  (volume &amp; class)'!E34</f>
        <v>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6">
        <f t="shared" si="1"/>
        <v>6</v>
      </c>
    </row>
    <row r="35" spans="1:17" x14ac:dyDescent="0.2">
      <c r="A35" s="44">
        <f t="shared" si="0"/>
        <v>43537.9583318</v>
      </c>
      <c r="B35" s="45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2</v>
      </c>
    </row>
    <row r="36" spans="1:17" x14ac:dyDescent="0.2">
      <c r="A36" s="44">
        <f t="shared" si="0"/>
        <v>43537.999998400002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1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1</v>
      </c>
    </row>
    <row r="37" spans="1:17" x14ac:dyDescent="0.2">
      <c r="A37" s="44">
        <f t="shared" si="0"/>
        <v>43538.041664999997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0</v>
      </c>
    </row>
    <row r="38" spans="1:17" x14ac:dyDescent="0.2">
      <c r="A38" s="44">
        <f t="shared" si="0"/>
        <v>43538.083331599999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0</v>
      </c>
    </row>
    <row r="39" spans="1:17" x14ac:dyDescent="0.2">
      <c r="A39" s="44">
        <f t="shared" si="0"/>
        <v>43538.124998200001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1</v>
      </c>
    </row>
    <row r="40" spans="1:17" x14ac:dyDescent="0.2">
      <c r="A40" s="44">
        <f t="shared" si="0"/>
        <v>43538.166664800003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0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6">
        <f t="shared" si="1"/>
        <v>0</v>
      </c>
    </row>
    <row r="41" spans="1:17" x14ac:dyDescent="0.2">
      <c r="A41" s="44">
        <f t="shared" si="0"/>
        <v>43538.208331399997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5</v>
      </c>
      <c r="E41" s="2">
        <f>'48 Hours - EB  (volume &amp; class)'!E41+'48 Hours - WB  (volume &amp; class)'!E41</f>
        <v>0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5</v>
      </c>
    </row>
    <row r="42" spans="1:17" x14ac:dyDescent="0.2">
      <c r="A42" s="44">
        <f t="shared" si="0"/>
        <v>43538.249997999999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3</v>
      </c>
      <c r="E42" s="2">
        <f>'48 Hours - EB  (volume &amp; class)'!E42+'48 Hours - WB  (volume &amp; class)'!E42</f>
        <v>0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6">
        <f t="shared" si="1"/>
        <v>3</v>
      </c>
    </row>
    <row r="43" spans="1:17" x14ac:dyDescent="0.2">
      <c r="A43" s="44">
        <f t="shared" si="0"/>
        <v>43538.291664600001</v>
      </c>
      <c r="B43" s="45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4</v>
      </c>
      <c r="E43" s="2">
        <f>'48 Hours - EB  (volume &amp; class)'!E43+'48 Hours - WB  (volume &amp; class)'!E43</f>
        <v>1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6">
        <f t="shared" si="1"/>
        <v>5</v>
      </c>
    </row>
    <row r="44" spans="1:17" x14ac:dyDescent="0.2">
      <c r="A44" s="44">
        <f t="shared" si="0"/>
        <v>43538.333331200003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6</v>
      </c>
      <c r="E44" s="2">
        <f>'48 Hours - EB  (volume &amp; class)'!E44+'48 Hours - WB  (volume &amp; class)'!E44</f>
        <v>1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6">
        <f t="shared" si="1"/>
        <v>7</v>
      </c>
    </row>
    <row r="45" spans="1:17" x14ac:dyDescent="0.2">
      <c r="A45" s="44">
        <f t="shared" si="0"/>
        <v>43538.374997799998</v>
      </c>
      <c r="B45" s="45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4</v>
      </c>
      <c r="E45" s="2">
        <f>'48 Hours - EB  (volume &amp; class)'!E45+'48 Hours - WB  (volume &amp; class)'!E45</f>
        <v>2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6">
        <f t="shared" si="1"/>
        <v>6</v>
      </c>
    </row>
    <row r="46" spans="1:17" x14ac:dyDescent="0.2">
      <c r="A46" s="44">
        <f t="shared" si="0"/>
        <v>43538.4166644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2</v>
      </c>
      <c r="E46" s="2">
        <f>'48 Hours - EB  (volume &amp; class)'!E46+'48 Hours - WB  (volume &amp; class)'!E46</f>
        <v>2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6">
        <f t="shared" si="1"/>
        <v>4</v>
      </c>
    </row>
    <row r="47" spans="1:17" x14ac:dyDescent="0.2">
      <c r="A47" s="44">
        <f t="shared" si="0"/>
        <v>43538.458331000002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4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6">
        <f t="shared" si="1"/>
        <v>4</v>
      </c>
    </row>
    <row r="48" spans="1:17" x14ac:dyDescent="0.2">
      <c r="A48" s="44">
        <f t="shared" si="0"/>
        <v>43538.499997600004</v>
      </c>
      <c r="B48" s="45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8</v>
      </c>
      <c r="E48" s="2">
        <f>'48 Hours - EB  (volume &amp; class)'!E48+'48 Hours - WB  (volume &amp; class)'!E48</f>
        <v>1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6">
        <f t="shared" si="1"/>
        <v>10</v>
      </c>
    </row>
    <row r="49" spans="1:17" x14ac:dyDescent="0.2">
      <c r="A49" s="44">
        <f t="shared" si="0"/>
        <v>43538.541664199998</v>
      </c>
      <c r="B49" s="45">
        <f t="shared" si="2"/>
        <v>1.5416642000000014</v>
      </c>
      <c r="C49" s="1">
        <f>'48 Hours - EB  (volume &amp; class)'!C49+'48 Hours - WB  (volume &amp; class)'!C49</f>
        <v>2</v>
      </c>
      <c r="D49" s="2">
        <f>'48 Hours - EB  (volume &amp; class)'!D49+'48 Hours - WB  (volume &amp; class)'!D49</f>
        <v>8</v>
      </c>
      <c r="E49" s="2">
        <f>'48 Hours - EB  (volume &amp; class)'!E49+'48 Hours - WB  (volume &amp; class)'!E49</f>
        <v>3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6">
        <f t="shared" si="1"/>
        <v>13</v>
      </c>
    </row>
    <row r="50" spans="1:17" x14ac:dyDescent="0.2">
      <c r="A50" s="44">
        <f t="shared" si="0"/>
        <v>43538.5833308</v>
      </c>
      <c r="B50" s="45">
        <f t="shared" si="2"/>
        <v>1.5833308000000015</v>
      </c>
      <c r="C50" s="1">
        <f>'48 Hours - EB  (volume &amp; class)'!C50+'48 Hours - WB  (volume &amp; class)'!C50</f>
        <v>2</v>
      </c>
      <c r="D50" s="2">
        <f>'48 Hours - EB  (volume &amp; class)'!D50+'48 Hours - WB  (volume &amp; class)'!D50</f>
        <v>7</v>
      </c>
      <c r="E50" s="2">
        <f>'48 Hours - EB  (volume &amp; class)'!E50+'48 Hours - WB  (volume &amp; class)'!E50</f>
        <v>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6">
        <f t="shared" si="1"/>
        <v>9</v>
      </c>
    </row>
    <row r="51" spans="1:17" x14ac:dyDescent="0.2">
      <c r="A51" s="44">
        <f t="shared" si="0"/>
        <v>43538.624997400002</v>
      </c>
      <c r="B51" s="45">
        <f t="shared" si="2"/>
        <v>1.6249974000000016</v>
      </c>
      <c r="C51" s="1">
        <f>'48 Hours - EB  (volume &amp; class)'!C51+'48 Hours - WB  (volume &amp; class)'!C51</f>
        <v>1</v>
      </c>
      <c r="D51" s="2">
        <f>'48 Hours - EB  (volume &amp; class)'!D51+'48 Hours - WB  (volume &amp; class)'!D51</f>
        <v>7</v>
      </c>
      <c r="E51" s="2">
        <f>'48 Hours - EB  (volume &amp; class)'!E51+'48 Hours - WB  (volume &amp; class)'!E51</f>
        <v>1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1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6">
        <f t="shared" si="1"/>
        <v>10</v>
      </c>
    </row>
    <row r="52" spans="1:17" x14ac:dyDescent="0.2">
      <c r="A52" s="44">
        <f t="shared" si="0"/>
        <v>43538.666663999997</v>
      </c>
      <c r="B52" s="45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7</v>
      </c>
      <c r="E52" s="2">
        <f>'48 Hours - EB  (volume &amp; class)'!E52+'48 Hours - WB  (volume &amp; class)'!E52</f>
        <v>1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6">
        <f t="shared" si="1"/>
        <v>8</v>
      </c>
    </row>
    <row r="53" spans="1:17" x14ac:dyDescent="0.2">
      <c r="A53" s="44">
        <f t="shared" si="0"/>
        <v>43538.708330599999</v>
      </c>
      <c r="B53" s="45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15</v>
      </c>
      <c r="E53" s="2">
        <f>'48 Hours - EB  (volume &amp; class)'!E53+'48 Hours - WB  (volume &amp; class)'!E53</f>
        <v>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6">
        <f t="shared" si="1"/>
        <v>15</v>
      </c>
    </row>
    <row r="54" spans="1:17" x14ac:dyDescent="0.2">
      <c r="A54" s="44">
        <f t="shared" si="0"/>
        <v>43538.749997200001</v>
      </c>
      <c r="B54" s="45">
        <f t="shared" si="2"/>
        <v>1.7499972000000019</v>
      </c>
      <c r="C54" s="1">
        <f>'48 Hours - EB  (volume &amp; class)'!C54+'48 Hours - WB  (volume &amp; class)'!C54</f>
        <v>1</v>
      </c>
      <c r="D54" s="2">
        <f>'48 Hours - EB  (volume &amp; class)'!D54+'48 Hours - WB  (volume &amp; class)'!D54</f>
        <v>3</v>
      </c>
      <c r="E54" s="2">
        <f>'48 Hours - EB  (volume &amp; class)'!E54+'48 Hours - WB  (volume &amp; class)'!E54</f>
        <v>1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0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6">
        <f t="shared" si="1"/>
        <v>5</v>
      </c>
    </row>
    <row r="55" spans="1:17" x14ac:dyDescent="0.2">
      <c r="A55" s="44">
        <f t="shared" si="0"/>
        <v>43538.791663800002</v>
      </c>
      <c r="B55" s="45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4</v>
      </c>
      <c r="E55" s="2">
        <f>'48 Hours - EB  (volume &amp; class)'!E55+'48 Hours - WB  (volume &amp; class)'!E55</f>
        <v>0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6">
        <f t="shared" si="1"/>
        <v>4</v>
      </c>
    </row>
    <row r="56" spans="1:17" x14ac:dyDescent="0.2">
      <c r="A56" s="44">
        <f t="shared" si="0"/>
        <v>43538.833330399997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5</v>
      </c>
      <c r="E56" s="2">
        <f>'48 Hours - EB  (volume &amp; class)'!E56+'48 Hours - WB  (volume &amp; class)'!E56</f>
        <v>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6</v>
      </c>
    </row>
    <row r="57" spans="1:17" x14ac:dyDescent="0.2">
      <c r="A57" s="44">
        <f t="shared" si="0"/>
        <v>43538.874996999999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5</v>
      </c>
      <c r="E57" s="2">
        <f>'48 Hours - EB  (volume &amp; class)'!E57+'48 Hours - WB  (volume &amp; class)'!E57</f>
        <v>0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5</v>
      </c>
    </row>
    <row r="58" spans="1:17" x14ac:dyDescent="0.2">
      <c r="A58" s="44">
        <f t="shared" si="0"/>
        <v>43538.916663600001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0</v>
      </c>
      <c r="E58" s="2">
        <f>'48 Hours - EB  (volume &amp; class)'!E58+'48 Hours - WB  (volume &amp; class)'!E58</f>
        <v>0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0</v>
      </c>
    </row>
    <row r="59" spans="1:17" ht="15" thickBot="1" x14ac:dyDescent="0.25">
      <c r="A59" s="47">
        <f t="shared" si="0"/>
        <v>43538.958330200003</v>
      </c>
      <c r="B59" s="48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0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27</v>
      </c>
      <c r="D61" s="64">
        <f t="shared" ref="D61:Q61" si="3">SUM(D12:D59)</f>
        <v>194</v>
      </c>
      <c r="E61" s="64">
        <f t="shared" si="3"/>
        <v>36</v>
      </c>
      <c r="F61" s="64">
        <f t="shared" si="3"/>
        <v>0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260</v>
      </c>
    </row>
    <row r="62" spans="1:17" s="52" customFormat="1" ht="15" x14ac:dyDescent="0.25">
      <c r="A62" s="97" t="s">
        <v>6</v>
      </c>
      <c r="B62" s="98"/>
      <c r="C62" s="65">
        <f>C61/$Q$61</f>
        <v>0.10384615384615385</v>
      </c>
      <c r="D62" s="65">
        <f t="shared" ref="D62:P62" si="4">D61/$Q$61</f>
        <v>0.74615384615384617</v>
      </c>
      <c r="E62" s="65">
        <f t="shared" si="4"/>
        <v>0.13846153846153847</v>
      </c>
      <c r="F62" s="65">
        <f t="shared" si="4"/>
        <v>0</v>
      </c>
      <c r="G62" s="65">
        <f t="shared" si="4"/>
        <v>7.6923076923076927E-3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3.8461538461538464E-3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20</v>
      </c>
      <c r="D64" s="64">
        <f t="shared" ref="D64:Q64" si="5">SUM(D12:D35)</f>
        <v>95</v>
      </c>
      <c r="E64" s="64">
        <f t="shared" si="5"/>
        <v>22</v>
      </c>
      <c r="F64" s="64">
        <f t="shared" si="5"/>
        <v>0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1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139</v>
      </c>
    </row>
    <row r="65" spans="1:17" s="52" customFormat="1" ht="15" x14ac:dyDescent="0.25">
      <c r="A65" s="97" t="s">
        <v>6</v>
      </c>
      <c r="B65" s="98"/>
      <c r="C65" s="65">
        <f>C64/$Q$64</f>
        <v>0.14388489208633093</v>
      </c>
      <c r="D65" s="65">
        <f t="shared" ref="D65:P65" si="6">D64/$Q$64</f>
        <v>0.68345323741007191</v>
      </c>
      <c r="E65" s="65">
        <f t="shared" si="6"/>
        <v>0.15827338129496402</v>
      </c>
      <c r="F65" s="65">
        <f t="shared" si="6"/>
        <v>0</v>
      </c>
      <c r="G65" s="65">
        <f t="shared" si="6"/>
        <v>7.1942446043165471E-3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7.1942446043165471E-3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7</v>
      </c>
      <c r="D67" s="64">
        <f t="shared" ref="D67:Q67" si="7">SUM(D36:D59)</f>
        <v>99</v>
      </c>
      <c r="E67" s="64">
        <f t="shared" si="7"/>
        <v>14</v>
      </c>
      <c r="F67" s="64">
        <f t="shared" si="7"/>
        <v>0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121</v>
      </c>
    </row>
    <row r="68" spans="1:17" s="52" customFormat="1" ht="15" x14ac:dyDescent="0.25">
      <c r="A68" s="97" t="s">
        <v>6</v>
      </c>
      <c r="B68" s="98"/>
      <c r="C68" s="65">
        <f>C67/$Q$67</f>
        <v>5.7851239669421489E-2</v>
      </c>
      <c r="D68" s="65">
        <f t="shared" ref="D68:P68" si="8">D67/$Q$67</f>
        <v>0.81818181818181823</v>
      </c>
      <c r="E68" s="65">
        <f t="shared" si="8"/>
        <v>0.11570247933884298</v>
      </c>
      <c r="F68" s="65">
        <f t="shared" si="8"/>
        <v>0</v>
      </c>
      <c r="G68" s="65">
        <f t="shared" si="8"/>
        <v>8.2644628099173556E-3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13.5</v>
      </c>
      <c r="D70" s="64">
        <f t="shared" ref="D70:Q70" si="9">D61/2</f>
        <v>97</v>
      </c>
      <c r="E70" s="64">
        <f t="shared" si="9"/>
        <v>18</v>
      </c>
      <c r="F70" s="64">
        <f t="shared" si="9"/>
        <v>0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130</v>
      </c>
    </row>
    <row r="71" spans="1:17" s="52" customFormat="1" ht="15" x14ac:dyDescent="0.25">
      <c r="A71" s="97" t="s">
        <v>6</v>
      </c>
      <c r="B71" s="98"/>
      <c r="C71" s="65">
        <f>C70/$Q$70</f>
        <v>0.10384615384615385</v>
      </c>
      <c r="D71" s="65">
        <f t="shared" ref="D71:P71" si="10">D70/$Q$70</f>
        <v>0.74615384615384617</v>
      </c>
      <c r="E71" s="65">
        <f t="shared" si="10"/>
        <v>0.13846153846153847</v>
      </c>
      <c r="F71" s="65">
        <f t="shared" si="10"/>
        <v>0</v>
      </c>
      <c r="G71" s="65">
        <f t="shared" si="10"/>
        <v>7.6923076923076927E-3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3.8461538461538464E-3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1049-2326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1281 (Tarry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1281 (Tarry Church Road)</v>
      </c>
      <c r="C4" s="99"/>
      <c r="D4" s="99"/>
      <c r="F4" s="101" t="s">
        <v>17</v>
      </c>
      <c r="G4" s="101"/>
      <c r="H4" s="114" t="str">
        <f>'48 Hours (speed)'!O4</f>
        <v>466014W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43537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43537</v>
      </c>
      <c r="D12" s="45">
        <f>H8</f>
        <v>0</v>
      </c>
      <c r="E12" s="1">
        <f>'48 Hours - EB  FHWA Classes'!E12+'48 Hours - WB  FHWA Classes'!E12</f>
        <v>0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0</v>
      </c>
    </row>
    <row r="13" spans="1:11" x14ac:dyDescent="0.2">
      <c r="C13" s="44">
        <f t="shared" si="0"/>
        <v>43537.041666600002</v>
      </c>
      <c r="D13" s="45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43537.083333199997</v>
      </c>
      <c r="D14" s="45">
        <f>D13+0.0416666</f>
        <v>8.3333199999999996E-2</v>
      </c>
      <c r="E14" s="1">
        <f>'48 Hours - EB  FHWA Classes'!E14+'48 Hours - WB  FHWA Classes'!E14</f>
        <v>1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1</v>
      </c>
    </row>
    <row r="15" spans="1:11" x14ac:dyDescent="0.2">
      <c r="C15" s="44">
        <f t="shared" si="0"/>
        <v>43537.124999799998</v>
      </c>
      <c r="D15" s="45">
        <f t="shared" ref="D15:D59" si="2">D14+0.0416666</f>
        <v>0.12499979999999999</v>
      </c>
      <c r="E15" s="1">
        <f>'48 Hours - EB  FHWA Classes'!E15+'48 Hours - WB  FHWA Classes'!E15</f>
        <v>5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5</v>
      </c>
    </row>
    <row r="16" spans="1:11" x14ac:dyDescent="0.2">
      <c r="C16" s="44">
        <f t="shared" si="0"/>
        <v>43537.1666664</v>
      </c>
      <c r="D16" s="45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0</v>
      </c>
    </row>
    <row r="17" spans="3:10" x14ac:dyDescent="0.2">
      <c r="C17" s="44">
        <f t="shared" si="0"/>
        <v>43537.208333000002</v>
      </c>
      <c r="D17" s="45">
        <f t="shared" si="2"/>
        <v>0.20833299999999999</v>
      </c>
      <c r="E17" s="1">
        <f>'48 Hours - EB  FHWA Classes'!E17+'48 Hours - WB  FHWA Classes'!E17</f>
        <v>0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1">
        <f t="shared" si="1"/>
        <v>0</v>
      </c>
    </row>
    <row r="18" spans="3:10" x14ac:dyDescent="0.2">
      <c r="C18" s="44">
        <f t="shared" si="0"/>
        <v>43537.249999599997</v>
      </c>
      <c r="D18" s="45">
        <f t="shared" si="2"/>
        <v>0.24999959999999999</v>
      </c>
      <c r="E18" s="1">
        <f>'48 Hours - EB  FHWA Classes'!E18+'48 Hours - WB  FHWA Classes'!E18</f>
        <v>8</v>
      </c>
      <c r="F18" s="2">
        <f>'48 Hours - EB  FHWA Classes'!F18+'48 Hours - WB  FHWA Classes'!F18</f>
        <v>0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1">
        <f t="shared" si="1"/>
        <v>8</v>
      </c>
    </row>
    <row r="19" spans="3:10" x14ac:dyDescent="0.2">
      <c r="C19" s="44">
        <f t="shared" si="0"/>
        <v>43537.291666199999</v>
      </c>
      <c r="D19" s="45">
        <f t="shared" si="2"/>
        <v>0.29166619999999999</v>
      </c>
      <c r="E19" s="1">
        <f>'48 Hours - EB  FHWA Classes'!E19+'48 Hours - WB  FHWA Classes'!E19</f>
        <v>7</v>
      </c>
      <c r="F19" s="2">
        <f>'48 Hours - EB  FHWA Classes'!F19+'48 Hours - WB  FHWA Classes'!F19</f>
        <v>0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1">
        <f t="shared" si="1"/>
        <v>7</v>
      </c>
    </row>
    <row r="20" spans="3:10" x14ac:dyDescent="0.2">
      <c r="C20" s="44">
        <f t="shared" si="0"/>
        <v>43537.333332800001</v>
      </c>
      <c r="D20" s="45">
        <f t="shared" si="2"/>
        <v>0.33333279999999998</v>
      </c>
      <c r="E20" s="1">
        <f>'48 Hours - EB  FHWA Classes'!E20+'48 Hours - WB  FHWA Classes'!E20</f>
        <v>11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1">
        <f t="shared" si="1"/>
        <v>11</v>
      </c>
    </row>
    <row r="21" spans="3:10" x14ac:dyDescent="0.2">
      <c r="C21" s="44">
        <f t="shared" si="0"/>
        <v>43537.374999400003</v>
      </c>
      <c r="D21" s="45">
        <f t="shared" si="2"/>
        <v>0.37499939999999998</v>
      </c>
      <c r="E21" s="1">
        <f>'48 Hours - EB  FHWA Classes'!E21+'48 Hours - WB  FHWA Classes'!E21</f>
        <v>3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1">
        <f t="shared" si="1"/>
        <v>3</v>
      </c>
    </row>
    <row r="22" spans="3:10" x14ac:dyDescent="0.2">
      <c r="C22" s="44">
        <f t="shared" si="0"/>
        <v>43537.416665999997</v>
      </c>
      <c r="D22" s="45">
        <f t="shared" si="2"/>
        <v>0.41666599999999998</v>
      </c>
      <c r="E22" s="1">
        <f>'48 Hours - EB  FHWA Classes'!E22+'48 Hours - WB  FHWA Classes'!E22</f>
        <v>12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1">
        <f t="shared" si="1"/>
        <v>12</v>
      </c>
    </row>
    <row r="23" spans="3:10" x14ac:dyDescent="0.2">
      <c r="C23" s="44">
        <f t="shared" si="0"/>
        <v>43537.458332599999</v>
      </c>
      <c r="D23" s="45">
        <f t="shared" si="2"/>
        <v>0.45833259999999998</v>
      </c>
      <c r="E23" s="1">
        <f>'48 Hours - EB  FHWA Classes'!E23+'48 Hours - WB  FHWA Classes'!E23</f>
        <v>6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1">
        <f t="shared" si="1"/>
        <v>6</v>
      </c>
    </row>
    <row r="24" spans="3:10" x14ac:dyDescent="0.2">
      <c r="C24" s="44">
        <f t="shared" si="0"/>
        <v>43537.499999200001</v>
      </c>
      <c r="D24" s="45">
        <f t="shared" si="2"/>
        <v>0.49999919999999998</v>
      </c>
      <c r="E24" s="1">
        <f>'48 Hours - EB  FHWA Classes'!E24+'48 Hours - WB  FHWA Classes'!E24</f>
        <v>1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1">
        <f t="shared" si="1"/>
        <v>1</v>
      </c>
    </row>
    <row r="25" spans="3:10" x14ac:dyDescent="0.2">
      <c r="C25" s="44">
        <f t="shared" si="0"/>
        <v>43537.541665800003</v>
      </c>
      <c r="D25" s="45">
        <f t="shared" si="2"/>
        <v>0.54166579999999998</v>
      </c>
      <c r="E25" s="1">
        <f>'48 Hours - EB  FHWA Classes'!E25+'48 Hours - WB  FHWA Classes'!E25</f>
        <v>11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1">
        <f t="shared" si="1"/>
        <v>11</v>
      </c>
    </row>
    <row r="26" spans="3:10" x14ac:dyDescent="0.2">
      <c r="C26" s="44">
        <f t="shared" si="0"/>
        <v>43537.583332399998</v>
      </c>
      <c r="D26" s="45">
        <f t="shared" si="2"/>
        <v>0.58333239999999997</v>
      </c>
      <c r="E26" s="1">
        <f>'48 Hours - EB  FHWA Classes'!E26+'48 Hours - WB  FHWA Classes'!E26</f>
        <v>6</v>
      </c>
      <c r="F26" s="2">
        <f>'48 Hours - EB  FHWA Classes'!F26+'48 Hours - WB  FHWA Classes'!F26</f>
        <v>1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1">
        <f t="shared" si="1"/>
        <v>7</v>
      </c>
    </row>
    <row r="27" spans="3:10" x14ac:dyDescent="0.2">
      <c r="C27" s="44">
        <f t="shared" si="0"/>
        <v>43537.624999</v>
      </c>
      <c r="D27" s="45">
        <f t="shared" si="2"/>
        <v>0.62499899999999997</v>
      </c>
      <c r="E27" s="1">
        <f>'48 Hours - EB  FHWA Classes'!E27+'48 Hours - WB  FHWA Classes'!E27</f>
        <v>14</v>
      </c>
      <c r="F27" s="2">
        <f>'48 Hours - EB  FHWA Classes'!F27+'48 Hours - WB  FHWA Classes'!F27</f>
        <v>0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1">
        <f t="shared" si="1"/>
        <v>15</v>
      </c>
    </row>
    <row r="28" spans="3:10" x14ac:dyDescent="0.2">
      <c r="C28" s="44">
        <f t="shared" si="0"/>
        <v>43537.666665600002</v>
      </c>
      <c r="D28" s="45">
        <f t="shared" si="2"/>
        <v>0.66666559999999997</v>
      </c>
      <c r="E28" s="1">
        <f>'48 Hours - EB  FHWA Classes'!E28+'48 Hours - WB  FHWA Classes'!E28</f>
        <v>11</v>
      </c>
      <c r="F28" s="2">
        <f>'48 Hours - EB  FHWA Classes'!F28+'48 Hours - WB  FHWA Classes'!F28</f>
        <v>0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61">
        <f t="shared" si="1"/>
        <v>11</v>
      </c>
    </row>
    <row r="29" spans="3:10" x14ac:dyDescent="0.2">
      <c r="C29" s="44">
        <f t="shared" si="0"/>
        <v>43537.708332200003</v>
      </c>
      <c r="D29" s="45">
        <f t="shared" si="2"/>
        <v>0.70833219999999997</v>
      </c>
      <c r="E29" s="1">
        <f>'48 Hours - EB  FHWA Classes'!E29+'48 Hours - WB  FHWA Classes'!E29</f>
        <v>17</v>
      </c>
      <c r="F29" s="2">
        <f>'48 Hours - EB  FHWA Classes'!F29+'48 Hours - WB  FHWA Classes'!F29</f>
        <v>0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1">
        <f t="shared" si="1"/>
        <v>17</v>
      </c>
    </row>
    <row r="30" spans="3:10" x14ac:dyDescent="0.2">
      <c r="C30" s="44">
        <f t="shared" si="0"/>
        <v>43537.749998799998</v>
      </c>
      <c r="D30" s="45">
        <f t="shared" si="2"/>
        <v>0.74999879999999997</v>
      </c>
      <c r="E30" s="1">
        <f>'48 Hours - EB  FHWA Classes'!E30+'48 Hours - WB  FHWA Classes'!E30</f>
        <v>5</v>
      </c>
      <c r="F30" s="2">
        <f>'48 Hours - EB  FHWA Classes'!F30+'48 Hours - WB  FHWA Classes'!F30</f>
        <v>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5</v>
      </c>
    </row>
    <row r="31" spans="3:10" x14ac:dyDescent="0.2">
      <c r="C31" s="44">
        <f t="shared" si="0"/>
        <v>43537.7916654</v>
      </c>
      <c r="D31" s="45">
        <f t="shared" si="2"/>
        <v>0.79166539999999996</v>
      </c>
      <c r="E31" s="1">
        <f>'48 Hours - EB  FHWA Classes'!E31+'48 Hours - WB  FHWA Classes'!E31</f>
        <v>6</v>
      </c>
      <c r="F31" s="2">
        <f>'48 Hours - EB  FHWA Classes'!F31+'48 Hours - WB  FHWA Classes'!F31</f>
        <v>0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1">
        <f t="shared" si="1"/>
        <v>6</v>
      </c>
    </row>
    <row r="32" spans="3:10" x14ac:dyDescent="0.2">
      <c r="C32" s="44">
        <f t="shared" si="0"/>
        <v>43537.833332000002</v>
      </c>
      <c r="D32" s="45">
        <f t="shared" si="2"/>
        <v>0.83333199999999996</v>
      </c>
      <c r="E32" s="1">
        <f>'48 Hours - EB  FHWA Classes'!E32+'48 Hours - WB  FHWA Classes'!E32</f>
        <v>4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4</v>
      </c>
    </row>
    <row r="33" spans="3:10" x14ac:dyDescent="0.2">
      <c r="C33" s="44">
        <f t="shared" si="0"/>
        <v>43537.874998599997</v>
      </c>
      <c r="D33" s="45">
        <f t="shared" si="2"/>
        <v>0.87499859999999996</v>
      </c>
      <c r="E33" s="1">
        <f>'48 Hours - EB  FHWA Classes'!E33+'48 Hours - WB  FHWA Classes'!E33</f>
        <v>1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1">
        <f t="shared" si="1"/>
        <v>1</v>
      </c>
    </row>
    <row r="34" spans="3:10" x14ac:dyDescent="0.2">
      <c r="C34" s="44">
        <f t="shared" si="0"/>
        <v>43537.916665199999</v>
      </c>
      <c r="D34" s="45">
        <f t="shared" si="2"/>
        <v>0.91666519999999996</v>
      </c>
      <c r="E34" s="1">
        <f>'48 Hours - EB  FHWA Classes'!E34+'48 Hours - WB  FHWA Classes'!E34</f>
        <v>6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1">
        <f t="shared" si="1"/>
        <v>6</v>
      </c>
    </row>
    <row r="35" spans="3:10" x14ac:dyDescent="0.2">
      <c r="C35" s="44">
        <f t="shared" si="0"/>
        <v>43537.9583318</v>
      </c>
      <c r="D35" s="45">
        <f t="shared" si="2"/>
        <v>0.95833179999999996</v>
      </c>
      <c r="E35" s="1">
        <f>'48 Hours - EB  FHWA Classes'!E35+'48 Hours - WB  FHWA Classes'!E35</f>
        <v>2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2</v>
      </c>
    </row>
    <row r="36" spans="3:10" x14ac:dyDescent="0.2">
      <c r="C36" s="44">
        <f t="shared" si="0"/>
        <v>43537.999998400002</v>
      </c>
      <c r="D36" s="45">
        <f t="shared" si="2"/>
        <v>0.99999839999999995</v>
      </c>
      <c r="E36" s="1">
        <f>'48 Hours - EB  FHWA Classes'!E36+'48 Hours - WB  FHWA Classes'!E36</f>
        <v>1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1</v>
      </c>
    </row>
    <row r="37" spans="3:10" x14ac:dyDescent="0.2">
      <c r="C37" s="44">
        <f t="shared" si="0"/>
        <v>43538.041664999997</v>
      </c>
      <c r="D37" s="45">
        <f t="shared" si="2"/>
        <v>1.0416650000000001</v>
      </c>
      <c r="E37" s="1">
        <f>'48 Hours - EB  FHWA Classes'!E37+'48 Hours - WB  FHWA Classes'!E37</f>
        <v>0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0</v>
      </c>
    </row>
    <row r="38" spans="3:10" x14ac:dyDescent="0.2">
      <c r="C38" s="44">
        <f t="shared" si="0"/>
        <v>43538.083331599999</v>
      </c>
      <c r="D38" s="45">
        <f t="shared" si="2"/>
        <v>1.0833316000000002</v>
      </c>
      <c r="E38" s="1">
        <f>'48 Hours - EB  FHWA Classes'!E38+'48 Hours - WB  FHWA Classes'!E38</f>
        <v>0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0</v>
      </c>
    </row>
    <row r="39" spans="3:10" x14ac:dyDescent="0.2">
      <c r="C39" s="44">
        <f t="shared" si="0"/>
        <v>43538.124998200001</v>
      </c>
      <c r="D39" s="45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1</v>
      </c>
    </row>
    <row r="40" spans="3:10" x14ac:dyDescent="0.2">
      <c r="C40" s="44">
        <f t="shared" si="0"/>
        <v>43538.166664800003</v>
      </c>
      <c r="D40" s="45">
        <f t="shared" si="2"/>
        <v>1.1666648000000004</v>
      </c>
      <c r="E40" s="1">
        <f>'48 Hours - EB  FHWA Classes'!E40+'48 Hours - WB  FHWA Classes'!E40</f>
        <v>0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1">
        <f t="shared" si="1"/>
        <v>0</v>
      </c>
    </row>
    <row r="41" spans="3:10" x14ac:dyDescent="0.2">
      <c r="C41" s="44">
        <f t="shared" si="0"/>
        <v>43538.208331399997</v>
      </c>
      <c r="D41" s="45">
        <f t="shared" si="2"/>
        <v>1.2083314000000005</v>
      </c>
      <c r="E41" s="1">
        <f>'48 Hours - EB  FHWA Classes'!E41+'48 Hours - WB  FHWA Classes'!E41</f>
        <v>5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5</v>
      </c>
    </row>
    <row r="42" spans="3:10" x14ac:dyDescent="0.2">
      <c r="C42" s="44">
        <f t="shared" si="0"/>
        <v>43538.249997999999</v>
      </c>
      <c r="D42" s="45">
        <f t="shared" si="2"/>
        <v>1.2499980000000006</v>
      </c>
      <c r="E42" s="1">
        <f>'48 Hours - EB  FHWA Classes'!E42+'48 Hours - WB  FHWA Classes'!E42</f>
        <v>3</v>
      </c>
      <c r="F42" s="2">
        <f>'48 Hours - EB  FHWA Classes'!F42+'48 Hours - WB  FHWA Classes'!F42</f>
        <v>0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1">
        <f t="shared" si="1"/>
        <v>3</v>
      </c>
    </row>
    <row r="43" spans="3:10" x14ac:dyDescent="0.2">
      <c r="C43" s="44">
        <f t="shared" si="0"/>
        <v>43538.291664600001</v>
      </c>
      <c r="D43" s="45">
        <f t="shared" si="2"/>
        <v>1.2916646000000007</v>
      </c>
      <c r="E43" s="1">
        <f>'48 Hours - EB  FHWA Classes'!E43+'48 Hours - WB  FHWA Classes'!E43</f>
        <v>5</v>
      </c>
      <c r="F43" s="2">
        <f>'48 Hours - EB  FHWA Classes'!F43+'48 Hours - WB  FHWA Classes'!F43</f>
        <v>0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1">
        <f t="shared" si="1"/>
        <v>5</v>
      </c>
    </row>
    <row r="44" spans="3:10" x14ac:dyDescent="0.2">
      <c r="C44" s="44">
        <f t="shared" si="0"/>
        <v>43538.333331200003</v>
      </c>
      <c r="D44" s="45">
        <f t="shared" si="2"/>
        <v>1.3333312000000008</v>
      </c>
      <c r="E44" s="1">
        <f>'48 Hours - EB  FHWA Classes'!E44+'48 Hours - WB  FHWA Classes'!E44</f>
        <v>7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1">
        <f t="shared" si="1"/>
        <v>7</v>
      </c>
    </row>
    <row r="45" spans="3:10" x14ac:dyDescent="0.2">
      <c r="C45" s="44">
        <f t="shared" si="0"/>
        <v>43538.374997799998</v>
      </c>
      <c r="D45" s="45">
        <f t="shared" si="2"/>
        <v>1.3749978000000009</v>
      </c>
      <c r="E45" s="1">
        <f>'48 Hours - EB  FHWA Classes'!E45+'48 Hours - WB  FHWA Classes'!E45</f>
        <v>6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1">
        <f t="shared" si="1"/>
        <v>6</v>
      </c>
    </row>
    <row r="46" spans="3:10" x14ac:dyDescent="0.2">
      <c r="C46" s="44">
        <f t="shared" si="0"/>
        <v>43538.4166644</v>
      </c>
      <c r="D46" s="45">
        <f t="shared" si="2"/>
        <v>1.416664400000001</v>
      </c>
      <c r="E46" s="1">
        <f>'48 Hours - EB  FHWA Classes'!E46+'48 Hours - WB  FHWA Classes'!E46</f>
        <v>4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1">
        <f t="shared" si="1"/>
        <v>4</v>
      </c>
    </row>
    <row r="47" spans="3:10" x14ac:dyDescent="0.2">
      <c r="C47" s="44">
        <f t="shared" si="0"/>
        <v>43538.458331000002</v>
      </c>
      <c r="D47" s="45">
        <f t="shared" si="2"/>
        <v>1.4583310000000012</v>
      </c>
      <c r="E47" s="1">
        <f>'48 Hours - EB  FHWA Classes'!E47+'48 Hours - WB  FHWA Classes'!E47</f>
        <v>4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1">
        <f t="shared" si="1"/>
        <v>4</v>
      </c>
    </row>
    <row r="48" spans="3:10" x14ac:dyDescent="0.2">
      <c r="C48" s="44">
        <f t="shared" si="0"/>
        <v>43538.499997600004</v>
      </c>
      <c r="D48" s="45">
        <f t="shared" si="2"/>
        <v>1.4999976000000013</v>
      </c>
      <c r="E48" s="1">
        <f>'48 Hours - EB  FHWA Classes'!E48+'48 Hours - WB  FHWA Classes'!E48</f>
        <v>10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1">
        <f t="shared" si="1"/>
        <v>10</v>
      </c>
    </row>
    <row r="49" spans="1:14" x14ac:dyDescent="0.2">
      <c r="C49" s="44">
        <f t="shared" si="0"/>
        <v>43538.541664199998</v>
      </c>
      <c r="D49" s="45">
        <f t="shared" si="2"/>
        <v>1.5416642000000014</v>
      </c>
      <c r="E49" s="1">
        <f>'48 Hours - EB  FHWA Classes'!E49+'48 Hours - WB  FHWA Classes'!E49</f>
        <v>13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1">
        <f t="shared" si="1"/>
        <v>13</v>
      </c>
    </row>
    <row r="50" spans="1:14" x14ac:dyDescent="0.2">
      <c r="C50" s="44">
        <f t="shared" si="0"/>
        <v>43538.5833308</v>
      </c>
      <c r="D50" s="45">
        <f t="shared" si="2"/>
        <v>1.5833308000000015</v>
      </c>
      <c r="E50" s="1">
        <f>'48 Hours - EB  FHWA Classes'!E50+'48 Hours - WB  FHWA Classes'!E50</f>
        <v>9</v>
      </c>
      <c r="F50" s="2">
        <f>'48 Hours - EB  FHWA Classes'!F50+'48 Hours - WB  FHWA Classes'!F50</f>
        <v>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1">
        <f t="shared" si="1"/>
        <v>9</v>
      </c>
    </row>
    <row r="51" spans="1:14" x14ac:dyDescent="0.2">
      <c r="C51" s="44">
        <f t="shared" si="0"/>
        <v>43538.624997400002</v>
      </c>
      <c r="D51" s="45">
        <f t="shared" si="2"/>
        <v>1.6249974000000016</v>
      </c>
      <c r="E51" s="1">
        <f>'48 Hours - EB  FHWA Classes'!E51+'48 Hours - WB  FHWA Classes'!E51</f>
        <v>9</v>
      </c>
      <c r="F51" s="2">
        <f>'48 Hours - EB  FHWA Classes'!F51+'48 Hours - WB  FHWA Classes'!F51</f>
        <v>1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61">
        <f t="shared" si="1"/>
        <v>10</v>
      </c>
    </row>
    <row r="52" spans="1:14" x14ac:dyDescent="0.2">
      <c r="C52" s="44">
        <f t="shared" si="0"/>
        <v>43538.666663999997</v>
      </c>
      <c r="D52" s="45">
        <f t="shared" si="2"/>
        <v>1.6666640000000017</v>
      </c>
      <c r="E52" s="1">
        <f>'48 Hours - EB  FHWA Classes'!E52+'48 Hours - WB  FHWA Classes'!E52</f>
        <v>8</v>
      </c>
      <c r="F52" s="2">
        <f>'48 Hours - EB  FHWA Classes'!F52+'48 Hours - WB  FHWA Classes'!F52</f>
        <v>0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1">
        <f t="shared" si="1"/>
        <v>8</v>
      </c>
    </row>
    <row r="53" spans="1:14" x14ac:dyDescent="0.2">
      <c r="C53" s="44">
        <f t="shared" si="0"/>
        <v>43538.708330599999</v>
      </c>
      <c r="D53" s="45">
        <f t="shared" si="2"/>
        <v>1.7083306000000018</v>
      </c>
      <c r="E53" s="1">
        <f>'48 Hours - EB  FHWA Classes'!E53+'48 Hours - WB  FHWA Classes'!E53</f>
        <v>15</v>
      </c>
      <c r="F53" s="2">
        <f>'48 Hours - EB  FHWA Classes'!F53+'48 Hours - WB  FHWA Classes'!F53</f>
        <v>0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1">
        <f t="shared" si="1"/>
        <v>15</v>
      </c>
    </row>
    <row r="54" spans="1:14" x14ac:dyDescent="0.2">
      <c r="C54" s="44">
        <f t="shared" si="0"/>
        <v>43538.749997200001</v>
      </c>
      <c r="D54" s="45">
        <f t="shared" si="2"/>
        <v>1.7499972000000019</v>
      </c>
      <c r="E54" s="1">
        <f>'48 Hours - EB  FHWA Classes'!E54+'48 Hours - WB  FHWA Classes'!E54</f>
        <v>5</v>
      </c>
      <c r="F54" s="2">
        <f>'48 Hours - EB  FHWA Classes'!F54+'48 Hours - WB  FHWA Classes'!F54</f>
        <v>0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1">
        <f t="shared" si="1"/>
        <v>5</v>
      </c>
    </row>
    <row r="55" spans="1:14" x14ac:dyDescent="0.2">
      <c r="C55" s="44">
        <f t="shared" si="0"/>
        <v>43538.791663800002</v>
      </c>
      <c r="D55" s="45">
        <f t="shared" si="2"/>
        <v>1.791663800000002</v>
      </c>
      <c r="E55" s="1">
        <f>'48 Hours - EB  FHWA Classes'!E55+'48 Hours - WB  FHWA Classes'!E55</f>
        <v>4</v>
      </c>
      <c r="F55" s="2">
        <f>'48 Hours - EB  FHWA Classes'!F55+'48 Hours - WB  FHWA Classes'!F55</f>
        <v>0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1">
        <f t="shared" si="1"/>
        <v>4</v>
      </c>
    </row>
    <row r="56" spans="1:14" x14ac:dyDescent="0.2">
      <c r="C56" s="44">
        <f t="shared" si="0"/>
        <v>43538.833330399997</v>
      </c>
      <c r="D56" s="45">
        <f t="shared" si="2"/>
        <v>1.8333304000000021</v>
      </c>
      <c r="E56" s="1">
        <f>'48 Hours - EB  FHWA Classes'!E56+'48 Hours - WB  FHWA Classes'!E56</f>
        <v>6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6</v>
      </c>
    </row>
    <row r="57" spans="1:14" x14ac:dyDescent="0.2">
      <c r="C57" s="44">
        <f t="shared" si="0"/>
        <v>43538.874996999999</v>
      </c>
      <c r="D57" s="45">
        <f t="shared" si="2"/>
        <v>1.8749970000000022</v>
      </c>
      <c r="E57" s="1">
        <f>'48 Hours - EB  FHWA Classes'!E57+'48 Hours - WB  FHWA Classes'!E57</f>
        <v>5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5</v>
      </c>
    </row>
    <row r="58" spans="1:14" x14ac:dyDescent="0.2">
      <c r="C58" s="44">
        <f t="shared" si="0"/>
        <v>43538.916663600001</v>
      </c>
      <c r="D58" s="45">
        <f t="shared" si="2"/>
        <v>1.9166636000000024</v>
      </c>
      <c r="E58" s="1">
        <f>'48 Hours - EB  FHWA Classes'!E58+'48 Hours - WB  FHWA Classes'!E58</f>
        <v>0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0</v>
      </c>
    </row>
    <row r="59" spans="1:14" ht="15" thickBot="1" x14ac:dyDescent="0.25">
      <c r="C59" s="47">
        <f t="shared" si="0"/>
        <v>43538.958330200003</v>
      </c>
      <c r="D59" s="48">
        <f t="shared" si="2"/>
        <v>1.9583302000000025</v>
      </c>
      <c r="E59" s="5">
        <f>'48 Hours - EB  FHWA Classes'!E59+'48 Hours - WB  FHWA Classes'!E59</f>
        <v>0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257</v>
      </c>
      <c r="F61" s="64">
        <f t="shared" ref="F61:J61" si="3">SUM(F12:F59)</f>
        <v>2</v>
      </c>
      <c r="G61" s="64">
        <f t="shared" si="3"/>
        <v>1</v>
      </c>
      <c r="H61" s="64">
        <f t="shared" si="3"/>
        <v>0</v>
      </c>
      <c r="I61" s="64">
        <f t="shared" si="3"/>
        <v>0</v>
      </c>
      <c r="J61" s="64">
        <f t="shared" si="3"/>
        <v>260</v>
      </c>
    </row>
    <row r="62" spans="1:14" s="52" customFormat="1" ht="15" x14ac:dyDescent="0.25">
      <c r="C62" s="97" t="s">
        <v>6</v>
      </c>
      <c r="D62" s="98"/>
      <c r="E62" s="65">
        <f>E61/$J$61</f>
        <v>0.9884615384615385</v>
      </c>
      <c r="F62" s="65">
        <f t="shared" ref="F62:I62" si="4">F61/$J$61</f>
        <v>7.6923076923076927E-3</v>
      </c>
      <c r="G62" s="65">
        <f t="shared" si="4"/>
        <v>3.8461538461538464E-3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137</v>
      </c>
      <c r="F64" s="64">
        <f t="shared" ref="F64:I64" si="5">SUM(F12:F35)</f>
        <v>1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139</v>
      </c>
    </row>
    <row r="65" spans="3:10" s="52" customFormat="1" ht="15" x14ac:dyDescent="0.25">
      <c r="C65" s="97" t="s">
        <v>6</v>
      </c>
      <c r="D65" s="98"/>
      <c r="E65" s="65">
        <f>E64/$J$64</f>
        <v>0.98561151079136688</v>
      </c>
      <c r="F65" s="65">
        <f t="shared" ref="F65:I65" si="6">F64/$J$64</f>
        <v>7.1942446043165471E-3</v>
      </c>
      <c r="G65" s="65">
        <f t="shared" si="6"/>
        <v>7.1942446043165471E-3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120</v>
      </c>
      <c r="F67" s="64">
        <f t="shared" ref="F67:J67" si="7">SUM(F36:F59)</f>
        <v>1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121</v>
      </c>
    </row>
    <row r="68" spans="3:10" s="52" customFormat="1" ht="15" x14ac:dyDescent="0.25">
      <c r="C68" s="97" t="s">
        <v>6</v>
      </c>
      <c r="D68" s="98"/>
      <c r="E68" s="65">
        <f>E67/$J$67</f>
        <v>0.99173553719008267</v>
      </c>
      <c r="F68" s="65">
        <f t="shared" ref="F68:I68" si="8">F67/$J$67</f>
        <v>8.2644628099173556E-3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128.5</v>
      </c>
      <c r="F70" s="64">
        <f t="shared" ref="F70:J70" si="9">F61/2</f>
        <v>1</v>
      </c>
      <c r="G70" s="64">
        <f t="shared" si="9"/>
        <v>0.5</v>
      </c>
      <c r="H70" s="64">
        <f t="shared" si="9"/>
        <v>0</v>
      </c>
      <c r="I70" s="64">
        <f t="shared" si="9"/>
        <v>0</v>
      </c>
      <c r="J70" s="64">
        <f t="shared" si="9"/>
        <v>130</v>
      </c>
    </row>
    <row r="71" spans="3:10" s="52" customFormat="1" ht="15" x14ac:dyDescent="0.25">
      <c r="C71" s="97" t="s">
        <v>6</v>
      </c>
      <c r="D71" s="98"/>
      <c r="E71" s="65">
        <f>E70/$J$70</f>
        <v>0.9884615384615385</v>
      </c>
      <c r="F71" s="65">
        <f t="shared" ref="F71:I71" si="10">F70/$J$70</f>
        <v>7.6923076923076927E-3</v>
      </c>
      <c r="G71" s="65">
        <f t="shared" si="10"/>
        <v>3.8461538461538464E-3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2019-06-11T02:47:43Z</dcterms:modified>
</cp:coreProperties>
</file>